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firstSheet="3" activeTab="3"/>
  </bookViews>
  <sheets>
    <sheet name="КПК0710160" sheetId="3" state="hidden" r:id="rId1"/>
    <sheet name="КПК0710170" sheetId="4" state="hidden" r:id="rId2"/>
    <sheet name="КПК0712010" sheetId="5" state="hidden" r:id="rId3"/>
    <sheet name="КПК0712111" sheetId="6" r:id="rId4"/>
    <sheet name="КПК0712152" sheetId="7" state="hidden" r:id="rId5"/>
    <sheet name="КПК0717322" sheetId="8" state="hidden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КПК0712010!$A$1:$BL$107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КПК0717322!$A$1:$BL$85</definedName>
  </definedNames>
  <calcPr calcId="125725"/>
</workbook>
</file>

<file path=xl/calcChain.xml><?xml version="1.0" encoding="utf-8"?>
<calcChain xmlns="http://schemas.openxmlformats.org/spreadsheetml/2006/main">
  <c r="AB62" i="6"/>
  <c r="AC51"/>
  <c r="AB63"/>
  <c r="AW83" i="5"/>
  <c r="AK53" l="1"/>
  <c r="AK52"/>
  <c r="AO93"/>
  <c r="AO88"/>
  <c r="AO90" i="6"/>
  <c r="BE90" s="1"/>
  <c r="AO84"/>
  <c r="AO77"/>
  <c r="AW86" l="1"/>
  <c r="AW87"/>
  <c r="AW68" i="8"/>
  <c r="BE68" s="1"/>
  <c r="AW66"/>
  <c r="BE66" s="1"/>
  <c r="AO72" i="5"/>
  <c r="AC51" l="1"/>
  <c r="AK54" i="6"/>
  <c r="AJ62" s="1"/>
  <c r="AS52"/>
  <c r="BE86" s="1"/>
  <c r="AC50" i="8" l="1"/>
  <c r="AS49"/>
  <c r="AK50"/>
  <c r="AJ58" l="1"/>
  <c r="AJ59" s="1"/>
  <c r="I23"/>
  <c r="U22" s="1"/>
  <c r="AS50"/>
  <c r="AB58"/>
  <c r="AB59" l="1"/>
  <c r="AR59" s="1"/>
  <c r="AR58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4" i="5"/>
  <c r="BE87"/>
  <c r="BE86"/>
  <c r="BE84" i="6"/>
  <c r="BE83"/>
  <c r="BE79"/>
  <c r="BE81"/>
  <c r="BE78"/>
  <c r="BE77" s="1"/>
  <c r="AW77"/>
  <c r="BE76"/>
  <c r="BE75"/>
  <c r="BE72"/>
  <c r="BE71"/>
  <c r="AO83"/>
  <c r="AO73"/>
  <c r="AJ64"/>
  <c r="AB64"/>
  <c r="AC54"/>
  <c r="AS22" s="1"/>
  <c r="I23"/>
  <c r="BE93" i="5"/>
  <c r="BE83"/>
  <c r="BE84"/>
  <c r="BE80"/>
  <c r="BE81"/>
  <c r="BE79"/>
  <c r="BE74"/>
  <c r="BE71"/>
  <c r="BE72"/>
  <c r="BE73"/>
  <c r="BE70"/>
  <c r="AO87"/>
  <c r="AO86"/>
  <c r="AO82"/>
  <c r="BE82" s="1"/>
  <c r="AW77"/>
  <c r="BE91" s="1"/>
  <c r="AW76"/>
  <c r="BE76" s="1"/>
  <c r="AK54"/>
  <c r="AC54"/>
  <c r="AO75" s="1"/>
  <c r="AO89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BE73" i="6" l="1"/>
  <c r="BE85" s="1"/>
  <c r="AO85"/>
  <c r="AJ62" i="5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AW90"/>
  <c r="BE77"/>
  <c r="BE90"/>
  <c r="BE74" i="3"/>
  <c r="BE76"/>
  <c r="AS22"/>
  <c r="AO75"/>
  <c r="AW91" i="5"/>
  <c r="U22" i="6"/>
  <c r="U22" i="4"/>
  <c r="U22" i="3"/>
  <c r="AR59" i="7" l="1"/>
  <c r="AR58"/>
  <c r="AS50"/>
  <c r="AS49"/>
  <c r="AR64" i="6"/>
  <c r="AR63"/>
  <c r="AR62"/>
  <c r="AS53"/>
  <c r="BE87" s="1"/>
  <c r="AS51"/>
  <c r="AS54" s="1"/>
  <c r="AR63" i="5"/>
  <c r="AR62"/>
  <c r="AS54"/>
  <c r="AS53"/>
  <c r="AS52"/>
  <c r="AS51"/>
  <c r="AR58" i="4"/>
  <c r="AS50"/>
  <c r="AS49"/>
  <c r="AR58" i="3"/>
</calcChain>
</file>

<file path=xl/sharedStrings.xml><?xml version="1.0" encoding="utf-8"?>
<sst xmlns="http://schemas.openxmlformats.org/spreadsheetml/2006/main" count="970" uniqueCount="283">
  <si>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</si>
  <si>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</si>
  <si>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</si>
  <si>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</si>
  <si>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</si>
  <si>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</si>
  <si>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</si>
  <si>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</si>
  <si>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</si>
  <si>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</si>
  <si>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</si>
  <si>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</si>
  <si>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</si>
  <si>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</si>
  <si>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</si>
  <si>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</si>
  <si>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</si>
  <si>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</si>
  <si>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</si>
  <si>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</si>
  <si>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</si>
  <si>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</si>
  <si>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</si>
  <si>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</si>
  <si>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</si>
  <si>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</si>
  <si>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</si>
  <si>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</si>
  <si>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</si>
  <si>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</si>
  <si>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</si>
  <si>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</si>
  <si>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</si>
  <si>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</si>
  <si>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</si>
  <si>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</si>
  <si>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</si>
  <si>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</si>
  <si>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</si>
  <si>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</si>
  <si>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</si>
  <si>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</si>
  <si>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</si>
  <si>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</si>
  <si>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</si>
  <si>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</si>
  <si>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</si>
  <si>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</si>
  <si>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</si>
  <si>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</si>
  <si>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</si>
  <si>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</si>
  <si>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</si>
  <si>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</si>
  <si>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</si>
  <si>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</si>
  <si>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</si>
  <si>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</si>
  <si>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</si>
  <si>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</si>
  <si>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</si>
  <si>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</si>
  <si>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</si>
  <si>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</si>
  <si>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</si>
  <si>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</si>
  <si>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</si>
  <si>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</si>
  <si>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</si>
  <si>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</si>
  <si>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</si>
  <si>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</si>
  <si>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</si>
  <si>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</si>
  <si>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</si>
  <si>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</si>
  <si>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</si>
  <si>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</si>
  <si>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</si>
  <si>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</si>
  <si>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</si>
  <si>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</si>
  <si>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</si>
  <si>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</si>
  <si>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</si>
  <si>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</si>
  <si>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</si>
  <si>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</si>
  <si>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</si>
  <si>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</si>
  <si>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</si>
  <si>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</si>
  <si>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</si>
  <si>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</si>
  <si>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</si>
  <si>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</si>
  <si>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</si>
  <si>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</si>
  <si>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</si>
  <si>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</si>
  <si>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</si>
  <si>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</si>
  <si>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</si>
  <si>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</si>
  <si>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</si>
  <si>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</si>
  <si>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</si>
  <si>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</si>
  <si>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</si>
  <si>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</si>
  <si>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</si>
  <si>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</si>
  <si>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</si>
  <si>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</si>
  <si>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</si>
  <si>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</si>
  <si>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</si>
  <si>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</si>
  <si>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</si>
  <si>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</si>
  <si>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</si>
  <si>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</si>
  <si>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</si>
  <si>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</si>
  <si>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</si>
  <si>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</si>
  <si>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</si>
  <si>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</si>
  <si>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</si>
  <si>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</si>
  <si>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</si>
  <si>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</si>
  <si>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</si>
  <si>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</si>
  <si>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</si>
  <si>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</si>
  <si>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</si>
  <si>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</si>
  <si>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</si>
  <si>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</si>
  <si>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</si>
  <si>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</si>
  <si>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</si>
  <si>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</si>
  <si>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</si>
  <si>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</si>
  <si>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</si>
  <si>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</si>
  <si>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</si>
  <si>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</si>
  <si>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</si>
  <si>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</si>
  <si>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</si>
  <si>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</si>
  <si>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</si>
  <si>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</si>
  <si>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</si>
  <si>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</si>
  <si>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</si>
  <si>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</si>
  <si>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</si>
  <si>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</si>
  <si>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</si>
  <si>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</si>
  <si>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</si>
  <si>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</si>
  <si>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</si>
  <si>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</si>
  <si>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</si>
  <si>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</si>
  <si>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</si>
  <si>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</si>
  <si>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</si>
  <si>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</si>
  <si>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</si>
  <si>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</si>
  <si>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</si>
  <si>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</si>
  <si>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</si>
  <si>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</si>
  <si>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</si>
  <si>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</si>
  <si>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</si>
  <si>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</si>
  <si>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</si>
  <si>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</si>
  <si>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</si>
  <si>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</si>
  <si>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</si>
  <si>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</si>
  <si>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</si>
  <si>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</si>
  <si>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</si>
  <si>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</si>
  <si>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</si>
  <si>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</si>
  <si>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</si>
  <si>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</si>
  <si>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</si>
  <si>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</si>
  <si>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</si>
  <si>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</si>
  <si>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</si>
  <si>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</si>
  <si>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</si>
  <si>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</si>
  <si>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</si>
  <si>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</si>
  <si>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</si>
  <si>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</si>
  <si>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</si>
  <si>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</si>
  <si>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</si>
  <si>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</si>
  <si>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</si>
  <si>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</si>
  <si>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</si>
  <si>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</si>
  <si>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</si>
  <si>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</si>
  <si>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</si>
  <si>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</si>
  <si>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</si>
  <si>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</si>
  <si>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</si>
  <si>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</si>
  <si>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</si>
  <si>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</si>
  <si>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</si>
  <si>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</si>
  <si>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</si>
  <si>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</si>
  <si>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</si>
  <si>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</si>
  <si>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</si>
  <si>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</si>
  <si>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</si>
  <si>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рік».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</si>
  <si>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</si>
  <si>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</si>
  <si>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</si>
  <si>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</si>
  <si>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</si>
  <si>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</si>
  <si>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</si>
  <si>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</si>
  <si>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</si>
  <si>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</si>
  <si>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</si>
  <si>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</si>
  <si>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</si>
  <si>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</si>
  <si>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начальник відділу охорони здоров"я</t>
  </si>
  <si>
    <t>начальник фінансового управління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</si>
  <si>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</si>
  <si>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</si>
  <si>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</si>
  <si>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</si>
  <si>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</si>
  <si>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</si>
  <si>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</si>
  <si>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</si>
  <si>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</si>
  <si>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</si>
  <si>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</si>
  <si>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22.03.2023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</si>
  <si>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14.03.2023 № 935-35/VІІІ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14.03.2023  № 923-35/VІІІ  «Про внесення змін до міської програми «Здоров'я павлоградців на 2023-2025 роки».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</si>
  <si>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</si>
  <si>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</si>
  <si>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25-А</t>
  </si>
  <si>
    <t>ї.ж</t>
  </si>
  <si>
    <t>ПЛІЛ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</si>
  <si>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</si>
  <si>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</si>
  <si>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</si>
  <si>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</si>
  <si>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ПМЛ №1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</si>
  <si>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25.04.2023 № 994-37/VІІІ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25.04.2023  № 974-37/VІІІ  «Про внесення змін до міської програми «Здоров'я павлоградців на 2023-2025 роки».</t>
  </si>
  <si>
    <t>26.04.2023</t>
  </si>
  <si>
    <t>34-А</t>
  </si>
  <si>
    <t>03.05.2023</t>
  </si>
  <si>
    <t>38-А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</si>
  <si>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02.05.2023 № 1020-38/VІІІ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02.05.2023  № 1018-38/VІІІ  «Про внесення змін до міської програми «Здоров'я павлоградців на 2023-2025 роки»;
Рішення міської ради від  25.04.2023 № 978-37/VІІІ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</si>
</sst>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sz val="14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applyFont="1"/>
    <xf numFmtId="0" fontId="1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5" fillId="0" borderId="0" xfId="0" applyFont="1" applyAlignment="1"/>
    <xf numFmtId="4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left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20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23" fillId="0" borderId="3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NumberFormat="1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0" fontId="20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20" fillId="2" borderId="0" xfId="0" quotePrefix="1" applyFont="1" applyFill="1" applyBorder="1" applyAlignment="1">
      <alignment horizontal="left" vertical="top" wrapText="1"/>
    </xf>
    <xf numFmtId="0" fontId="27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20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0" fillId="2" borderId="3" xfId="0" applyNumberFormat="1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top" wrapText="1"/>
    </xf>
    <xf numFmtId="0" fontId="22" fillId="3" borderId="4" xfId="0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5" xfId="0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30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86" zoomScaleSheetLayoutView="100" workbookViewId="0">
      <selection activeCell="Y89" sqref="Y89:AM89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s="35" customFormat="1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32.1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2.7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85" t="s">
        <v>109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113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114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110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AS22+K23</f>
        <v>2316757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2291757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1.7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98"/>
      <c r="J23" s="98"/>
      <c r="K23" s="105">
        <f>AK50</f>
        <v>25000</v>
      </c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3.25" customHeight="1">
      <c r="A26" s="96" t="s">
        <v>237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4.25" customHeight="1">
      <c r="A32" s="107">
        <v>1</v>
      </c>
      <c r="B32" s="107"/>
      <c r="C32" s="107"/>
      <c r="D32" s="107"/>
      <c r="E32" s="107"/>
      <c r="F32" s="107"/>
      <c r="G32" s="111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99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21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ht="16.5" customHeight="1">
      <c r="A41" s="107">
        <v>1</v>
      </c>
      <c r="B41" s="107"/>
      <c r="C41" s="107"/>
      <c r="D41" s="107"/>
      <c r="E41" s="107"/>
      <c r="F41" s="107"/>
      <c r="G41" s="111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11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2291757</v>
      </c>
      <c r="AD49" s="130"/>
      <c r="AE49" s="130"/>
      <c r="AF49" s="130"/>
      <c r="AG49" s="130"/>
      <c r="AH49" s="130"/>
      <c r="AI49" s="130"/>
      <c r="AJ49" s="130"/>
      <c r="AK49" s="130">
        <v>25000</v>
      </c>
      <c r="AL49" s="130"/>
      <c r="AM49" s="130"/>
      <c r="AN49" s="130"/>
      <c r="AO49" s="130"/>
      <c r="AP49" s="130"/>
      <c r="AQ49" s="130"/>
      <c r="AR49" s="130"/>
      <c r="AS49" s="130">
        <f>AC49+AK49</f>
        <v>2316757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2291757</v>
      </c>
      <c r="AD50" s="135"/>
      <c r="AE50" s="135"/>
      <c r="AF50" s="135"/>
      <c r="AG50" s="135"/>
      <c r="AH50" s="135"/>
      <c r="AI50" s="135"/>
      <c r="AJ50" s="135"/>
      <c r="AK50" s="135">
        <f>AK49</f>
        <v>25000</v>
      </c>
      <c r="AL50" s="135"/>
      <c r="AM50" s="135"/>
      <c r="AN50" s="135"/>
      <c r="AO50" s="135"/>
      <c r="AP50" s="135"/>
      <c r="AQ50" s="135"/>
      <c r="AR50" s="135"/>
      <c r="AS50" s="135">
        <f>AC50+AK50</f>
        <v>2316757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2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5.7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5.75" customHeight="1">
      <c r="A62" s="103">
        <v>1</v>
      </c>
      <c r="B62" s="103"/>
      <c r="C62" s="103"/>
      <c r="D62" s="103"/>
      <c r="E62" s="103"/>
      <c r="F62" s="103"/>
      <c r="G62" s="122">
        <v>2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>
        <v>3</v>
      </c>
      <c r="AA62" s="103"/>
      <c r="AB62" s="103"/>
      <c r="AC62" s="103"/>
      <c r="AD62" s="103"/>
      <c r="AE62" s="103">
        <v>4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03">
        <v>5</v>
      </c>
      <c r="AP62" s="103"/>
      <c r="AQ62" s="103"/>
      <c r="AR62" s="103"/>
      <c r="AS62" s="103"/>
      <c r="AT62" s="103"/>
      <c r="AU62" s="103"/>
      <c r="AV62" s="103"/>
      <c r="AW62" s="103">
        <v>6</v>
      </c>
      <c r="AX62" s="103"/>
      <c r="AY62" s="103"/>
      <c r="AZ62" s="103"/>
      <c r="BA62" s="103"/>
      <c r="BB62" s="103"/>
      <c r="BC62" s="103"/>
      <c r="BD62" s="103"/>
      <c r="BE62" s="103">
        <v>7</v>
      </c>
      <c r="BF62" s="103"/>
      <c r="BG62" s="103"/>
      <c r="BH62" s="103"/>
      <c r="BI62" s="103"/>
      <c r="BJ62" s="103"/>
      <c r="BK62" s="103"/>
      <c r="BL62" s="103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5" customFormat="1" ht="16.5" customHeight="1">
      <c r="A64" s="150">
        <v>0</v>
      </c>
      <c r="B64" s="150"/>
      <c r="C64" s="150"/>
      <c r="D64" s="150"/>
      <c r="E64" s="150"/>
      <c r="F64" s="150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53"/>
      <c r="AA64" s="153"/>
      <c r="AB64" s="153"/>
      <c r="AC64" s="153"/>
      <c r="AD64" s="153"/>
      <c r="AE64" s="154"/>
      <c r="AF64" s="154"/>
      <c r="AG64" s="154"/>
      <c r="AH64" s="154"/>
      <c r="AI64" s="154"/>
      <c r="AJ64" s="154"/>
      <c r="AK64" s="154"/>
      <c r="AL64" s="154"/>
      <c r="AM64" s="154"/>
      <c r="AN64" s="155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Z64" s="45" t="s">
        <v>18</v>
      </c>
    </row>
    <row r="65" spans="1:64" s="45" customFormat="1" ht="16.5" customHeight="1">
      <c r="A65" s="150">
        <v>0</v>
      </c>
      <c r="B65" s="150"/>
      <c r="C65" s="150"/>
      <c r="D65" s="150"/>
      <c r="E65" s="150"/>
      <c r="F65" s="150"/>
      <c r="G65" s="132" t="s">
        <v>70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4"/>
      <c r="Z65" s="164" t="s">
        <v>71</v>
      </c>
      <c r="AA65" s="164"/>
      <c r="AB65" s="164"/>
      <c r="AC65" s="164"/>
      <c r="AD65" s="164"/>
      <c r="AE65" s="165"/>
      <c r="AF65" s="165"/>
      <c r="AG65" s="165"/>
      <c r="AH65" s="165"/>
      <c r="AI65" s="165"/>
      <c r="AJ65" s="165"/>
      <c r="AK65" s="165"/>
      <c r="AL65" s="165"/>
      <c r="AM65" s="165"/>
      <c r="AN65" s="166"/>
      <c r="AO65" s="157">
        <v>7</v>
      </c>
      <c r="AP65" s="157"/>
      <c r="AQ65" s="157"/>
      <c r="AR65" s="157"/>
      <c r="AS65" s="157"/>
      <c r="AT65" s="157"/>
      <c r="AU65" s="157"/>
      <c r="AV65" s="157"/>
      <c r="AW65" s="157">
        <v>0</v>
      </c>
      <c r="AX65" s="157"/>
      <c r="AY65" s="157"/>
      <c r="AZ65" s="157"/>
      <c r="BA65" s="157"/>
      <c r="BB65" s="157"/>
      <c r="BC65" s="157"/>
      <c r="BD65" s="157"/>
      <c r="BE65" s="157">
        <v>7</v>
      </c>
      <c r="BF65" s="157"/>
      <c r="BG65" s="157"/>
      <c r="BH65" s="157"/>
      <c r="BI65" s="157"/>
      <c r="BJ65" s="157"/>
      <c r="BK65" s="157"/>
      <c r="BL65" s="157"/>
    </row>
    <row r="66" spans="1:64" s="46" customFormat="1" ht="16.5" customHeight="1">
      <c r="A66" s="158">
        <v>1</v>
      </c>
      <c r="B66" s="158"/>
      <c r="C66" s="158"/>
      <c r="D66" s="158"/>
      <c r="E66" s="158"/>
      <c r="F66" s="158"/>
      <c r="G66" s="111" t="s">
        <v>72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71</v>
      </c>
      <c r="AA66" s="159"/>
      <c r="AB66" s="159"/>
      <c r="AC66" s="159"/>
      <c r="AD66" s="159"/>
      <c r="AE66" s="160" t="s">
        <v>73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6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6</v>
      </c>
      <c r="BF66" s="163"/>
      <c r="BG66" s="163"/>
      <c r="BH66" s="163"/>
      <c r="BI66" s="163"/>
      <c r="BJ66" s="163"/>
      <c r="BK66" s="163"/>
      <c r="BL66" s="163"/>
    </row>
    <row r="67" spans="1:64" s="46" customFormat="1" ht="16.5" customHeight="1">
      <c r="A67" s="158">
        <v>1</v>
      </c>
      <c r="B67" s="158"/>
      <c r="C67" s="158"/>
      <c r="D67" s="158"/>
      <c r="E67" s="158"/>
      <c r="F67" s="158"/>
      <c r="G67" s="111" t="s">
        <v>74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159" t="s">
        <v>71</v>
      </c>
      <c r="AA67" s="159"/>
      <c r="AB67" s="159"/>
      <c r="AC67" s="159"/>
      <c r="AD67" s="159"/>
      <c r="AE67" s="160" t="s">
        <v>73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1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v>1</v>
      </c>
      <c r="BF67" s="163"/>
      <c r="BG67" s="163"/>
      <c r="BH67" s="163"/>
      <c r="BI67" s="163"/>
      <c r="BJ67" s="163"/>
      <c r="BK67" s="163"/>
      <c r="BL67" s="163"/>
    </row>
    <row r="68" spans="1:64" s="45" customFormat="1" ht="16.5" customHeight="1">
      <c r="A68" s="150">
        <v>0</v>
      </c>
      <c r="B68" s="150"/>
      <c r="C68" s="150"/>
      <c r="D68" s="150"/>
      <c r="E68" s="150"/>
      <c r="F68" s="150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164"/>
      <c r="AA68" s="164"/>
      <c r="AB68" s="164"/>
      <c r="AC68" s="164"/>
      <c r="AD68" s="16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35"/>
      <c r="AP68" s="135"/>
      <c r="AQ68" s="135"/>
      <c r="AR68" s="135"/>
      <c r="AS68" s="135"/>
      <c r="AT68" s="135"/>
      <c r="AU68" s="135"/>
      <c r="AV68" s="135"/>
      <c r="AW68" s="135"/>
      <c r="AX68" s="135"/>
      <c r="AY68" s="135"/>
      <c r="AZ68" s="135"/>
      <c r="BA68" s="135"/>
      <c r="BB68" s="135"/>
      <c r="BC68" s="135"/>
      <c r="BD68" s="135"/>
      <c r="BE68" s="135"/>
      <c r="BF68" s="135"/>
      <c r="BG68" s="135"/>
      <c r="BH68" s="135"/>
      <c r="BI68" s="135"/>
      <c r="BJ68" s="135"/>
      <c r="BK68" s="135"/>
      <c r="BL68" s="135"/>
    </row>
    <row r="69" spans="1:64" s="46" customFormat="1" ht="45.75" customHeight="1">
      <c r="A69" s="170">
        <v>1</v>
      </c>
      <c r="B69" s="170"/>
      <c r="C69" s="170"/>
      <c r="D69" s="170"/>
      <c r="E69" s="170"/>
      <c r="F69" s="170"/>
      <c r="G69" s="111" t="s">
        <v>76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159" t="s">
        <v>71</v>
      </c>
      <c r="AA69" s="159"/>
      <c r="AB69" s="159"/>
      <c r="AC69" s="159"/>
      <c r="AD69" s="159"/>
      <c r="AE69" s="160" t="s">
        <v>77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71">
        <f>243+218</f>
        <v>461</v>
      </c>
      <c r="AP69" s="171"/>
      <c r="AQ69" s="171"/>
      <c r="AR69" s="171"/>
      <c r="AS69" s="171"/>
      <c r="AT69" s="171"/>
      <c r="AU69" s="171"/>
      <c r="AV69" s="171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461</v>
      </c>
      <c r="BF69" s="163"/>
      <c r="BG69" s="163"/>
      <c r="BH69" s="163"/>
      <c r="BI69" s="163"/>
      <c r="BJ69" s="163"/>
      <c r="BK69" s="163"/>
      <c r="BL69" s="163"/>
    </row>
    <row r="70" spans="1:64" s="46" customFormat="1" ht="45" customHeight="1">
      <c r="A70" s="170">
        <v>2</v>
      </c>
      <c r="B70" s="170"/>
      <c r="C70" s="170"/>
      <c r="D70" s="170"/>
      <c r="E70" s="170"/>
      <c r="F70" s="170"/>
      <c r="G70" s="111" t="s">
        <v>78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71</v>
      </c>
      <c r="AA70" s="159"/>
      <c r="AB70" s="159"/>
      <c r="AC70" s="159"/>
      <c r="AD70" s="159"/>
      <c r="AE70" s="160" t="s">
        <v>79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f>301+218</f>
        <v>519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 t="shared" ref="BE70:BE72" si="0">AO70+AW70</f>
        <v>519</v>
      </c>
      <c r="BF70" s="163"/>
      <c r="BG70" s="163"/>
      <c r="BH70" s="163"/>
      <c r="BI70" s="163"/>
      <c r="BJ70" s="163"/>
      <c r="BK70" s="163"/>
      <c r="BL70" s="163"/>
    </row>
    <row r="71" spans="1:64" s="46" customFormat="1" ht="45.75" customHeight="1">
      <c r="A71" s="170">
        <v>3</v>
      </c>
      <c r="B71" s="170"/>
      <c r="C71" s="170"/>
      <c r="D71" s="170"/>
      <c r="E71" s="170"/>
      <c r="F71" s="170"/>
      <c r="G71" s="111" t="s">
        <v>80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159" t="s">
        <v>71</v>
      </c>
      <c r="AA71" s="159"/>
      <c r="AB71" s="159"/>
      <c r="AC71" s="159"/>
      <c r="AD71" s="159"/>
      <c r="AE71" s="160" t="s">
        <v>81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63">
        <f>28+31</f>
        <v>59</v>
      </c>
      <c r="AP71" s="163"/>
      <c r="AQ71" s="163"/>
      <c r="AR71" s="163"/>
      <c r="AS71" s="163"/>
      <c r="AT71" s="163"/>
      <c r="AU71" s="163"/>
      <c r="AV71" s="163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 t="shared" si="0"/>
        <v>59</v>
      </c>
      <c r="BF71" s="163"/>
      <c r="BG71" s="163"/>
      <c r="BH71" s="163"/>
      <c r="BI71" s="163"/>
      <c r="BJ71" s="163"/>
      <c r="BK71" s="163"/>
      <c r="BL71" s="163"/>
    </row>
    <row r="72" spans="1:64" s="46" customFormat="1" ht="30" customHeight="1">
      <c r="A72" s="170">
        <v>4</v>
      </c>
      <c r="B72" s="170"/>
      <c r="C72" s="170"/>
      <c r="D72" s="170"/>
      <c r="E72" s="170"/>
      <c r="F72" s="170"/>
      <c r="G72" s="111" t="s">
        <v>82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71</v>
      </c>
      <c r="AA72" s="159"/>
      <c r="AB72" s="159"/>
      <c r="AC72" s="159"/>
      <c r="AD72" s="159"/>
      <c r="AE72" s="160" t="s">
        <v>83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</v>
      </c>
      <c r="BF72" s="163"/>
      <c r="BG72" s="163"/>
      <c r="BH72" s="163"/>
      <c r="BI72" s="163"/>
      <c r="BJ72" s="163"/>
      <c r="BK72" s="163"/>
      <c r="BL72" s="163"/>
    </row>
    <row r="73" spans="1:64" s="45" customFormat="1" ht="17.25" customHeight="1">
      <c r="A73" s="172">
        <v>0</v>
      </c>
      <c r="B73" s="172"/>
      <c r="C73" s="172"/>
      <c r="D73" s="172"/>
      <c r="E73" s="172"/>
      <c r="F73" s="172"/>
      <c r="G73" s="132" t="s">
        <v>84</v>
      </c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4"/>
      <c r="Z73" s="164"/>
      <c r="AA73" s="164"/>
      <c r="AB73" s="164"/>
      <c r="AC73" s="164"/>
      <c r="AD73" s="164"/>
      <c r="AE73" s="167"/>
      <c r="AF73" s="168"/>
      <c r="AG73" s="168"/>
      <c r="AH73" s="168"/>
      <c r="AI73" s="168"/>
      <c r="AJ73" s="168"/>
      <c r="AK73" s="168"/>
      <c r="AL73" s="168"/>
      <c r="AM73" s="168"/>
      <c r="AN73" s="169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</row>
    <row r="74" spans="1:64" s="46" customFormat="1" ht="33" customHeight="1">
      <c r="A74" s="170">
        <v>1</v>
      </c>
      <c r="B74" s="170"/>
      <c r="C74" s="170"/>
      <c r="D74" s="170"/>
      <c r="E74" s="170"/>
      <c r="F74" s="170"/>
      <c r="G74" s="111" t="s">
        <v>85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159" t="s">
        <v>71</v>
      </c>
      <c r="AA74" s="159"/>
      <c r="AB74" s="159"/>
      <c r="AC74" s="159"/>
      <c r="AD74" s="159"/>
      <c r="AE74" s="160" t="s">
        <v>86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f>AO69/AO66</f>
        <v>76.833333333333329</v>
      </c>
      <c r="AP74" s="163"/>
      <c r="AQ74" s="163"/>
      <c r="AR74" s="163"/>
      <c r="AS74" s="163"/>
      <c r="AT74" s="163"/>
      <c r="AU74" s="163"/>
      <c r="AV74" s="163"/>
      <c r="AW74" s="130">
        <v>0</v>
      </c>
      <c r="AX74" s="130"/>
      <c r="AY74" s="130"/>
      <c r="AZ74" s="130"/>
      <c r="BA74" s="130"/>
      <c r="BB74" s="130"/>
      <c r="BC74" s="130"/>
      <c r="BD74" s="130"/>
      <c r="BE74" s="163">
        <f>AO69/AO66</f>
        <v>76.833333333333329</v>
      </c>
      <c r="BF74" s="163"/>
      <c r="BG74" s="163"/>
      <c r="BH74" s="163"/>
      <c r="BI74" s="163"/>
      <c r="BJ74" s="163"/>
      <c r="BK74" s="163"/>
      <c r="BL74" s="163"/>
    </row>
    <row r="75" spans="1:64" s="46" customFormat="1" ht="33.75" customHeight="1">
      <c r="A75" s="170">
        <v>2</v>
      </c>
      <c r="B75" s="170"/>
      <c r="C75" s="170"/>
      <c r="D75" s="170"/>
      <c r="E75" s="170"/>
      <c r="F75" s="170"/>
      <c r="G75" s="111" t="s">
        <v>87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159" t="s">
        <v>71</v>
      </c>
      <c r="AA75" s="159"/>
      <c r="AB75" s="159"/>
      <c r="AC75" s="159"/>
      <c r="AD75" s="159"/>
      <c r="AE75" s="160" t="s">
        <v>88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AO70/AO66</f>
        <v>86.5</v>
      </c>
      <c r="AP75" s="163"/>
      <c r="AQ75" s="163"/>
      <c r="AR75" s="163"/>
      <c r="AS75" s="163"/>
      <c r="AT75" s="163"/>
      <c r="AU75" s="163"/>
      <c r="AV75" s="163"/>
      <c r="AW75" s="130">
        <v>0</v>
      </c>
      <c r="AX75" s="130"/>
      <c r="AY75" s="130"/>
      <c r="AZ75" s="130"/>
      <c r="BA75" s="130"/>
      <c r="BB75" s="130"/>
      <c r="BC75" s="130"/>
      <c r="BD75" s="130"/>
      <c r="BE75" s="163">
        <f>AO70/AO66</f>
        <v>86.5</v>
      </c>
      <c r="BF75" s="163"/>
      <c r="BG75" s="163"/>
      <c r="BH75" s="163"/>
      <c r="BI75" s="163"/>
      <c r="BJ75" s="163"/>
      <c r="BK75" s="163"/>
      <c r="BL75" s="163"/>
    </row>
    <row r="76" spans="1:64" s="46" customFormat="1" ht="62.25" customHeight="1">
      <c r="A76" s="170">
        <v>3</v>
      </c>
      <c r="B76" s="170"/>
      <c r="C76" s="170"/>
      <c r="D76" s="170"/>
      <c r="E76" s="170"/>
      <c r="F76" s="170"/>
      <c r="G76" s="111" t="s">
        <v>89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159" t="s">
        <v>71</v>
      </c>
      <c r="AA76" s="159"/>
      <c r="AB76" s="159"/>
      <c r="AC76" s="159"/>
      <c r="AD76" s="159"/>
      <c r="AE76" s="160" t="s">
        <v>90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f>AO71/AO66</f>
        <v>9.8333333333333339</v>
      </c>
      <c r="AP76" s="163"/>
      <c r="AQ76" s="163"/>
      <c r="AR76" s="163"/>
      <c r="AS76" s="163"/>
      <c r="AT76" s="163"/>
      <c r="AU76" s="163"/>
      <c r="AV76" s="163"/>
      <c r="AW76" s="130">
        <v>0</v>
      </c>
      <c r="AX76" s="130"/>
      <c r="AY76" s="130"/>
      <c r="AZ76" s="130"/>
      <c r="BA76" s="130"/>
      <c r="BB76" s="130"/>
      <c r="BC76" s="130"/>
      <c r="BD76" s="130"/>
      <c r="BE76" s="163">
        <f>AO71/AO66</f>
        <v>9.8333333333333339</v>
      </c>
      <c r="BF76" s="163"/>
      <c r="BG76" s="163"/>
      <c r="BH76" s="163"/>
      <c r="BI76" s="163"/>
      <c r="BJ76" s="163"/>
      <c r="BK76" s="163"/>
      <c r="BL76" s="163"/>
    </row>
    <row r="77" spans="1:64" s="46" customFormat="1" ht="51" customHeight="1">
      <c r="A77" s="170">
        <v>4</v>
      </c>
      <c r="B77" s="170"/>
      <c r="C77" s="170"/>
      <c r="D77" s="170"/>
      <c r="E77" s="170"/>
      <c r="F77" s="170"/>
      <c r="G77" s="111" t="s">
        <v>91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159" t="s">
        <v>92</v>
      </c>
      <c r="AA77" s="159"/>
      <c r="AB77" s="159"/>
      <c r="AC77" s="159"/>
      <c r="AD77" s="159"/>
      <c r="AE77" s="160" t="s">
        <v>93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63">
        <f>AC50/AO65</f>
        <v>327393.85714285716</v>
      </c>
      <c r="AP77" s="163"/>
      <c r="AQ77" s="163"/>
      <c r="AR77" s="163"/>
      <c r="AS77" s="163"/>
      <c r="AT77" s="163"/>
      <c r="AU77" s="163"/>
      <c r="AV77" s="163"/>
      <c r="AW77" s="163">
        <f>AK50/AO65</f>
        <v>3571.4285714285716</v>
      </c>
      <c r="AX77" s="163"/>
      <c r="AY77" s="163"/>
      <c r="AZ77" s="163"/>
      <c r="BA77" s="163"/>
      <c r="BB77" s="163"/>
      <c r="BC77" s="163"/>
      <c r="BD77" s="163"/>
      <c r="BE77" s="163">
        <f t="shared" ref="BE77" si="1">AO77+AW77</f>
        <v>330965.28571428574</v>
      </c>
      <c r="BF77" s="163"/>
      <c r="BG77" s="163"/>
      <c r="BH77" s="163"/>
      <c r="BI77" s="163"/>
      <c r="BJ77" s="163"/>
      <c r="BK77" s="163"/>
      <c r="BL77" s="163"/>
    </row>
    <row r="78" spans="1:64" s="46" customFormat="1" ht="63.75" customHeight="1">
      <c r="A78" s="170">
        <v>5</v>
      </c>
      <c r="B78" s="170"/>
      <c r="C78" s="170"/>
      <c r="D78" s="170"/>
      <c r="E78" s="170"/>
      <c r="F78" s="170"/>
      <c r="G78" s="111" t="s">
        <v>94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159" t="s">
        <v>92</v>
      </c>
      <c r="AA78" s="159"/>
      <c r="AB78" s="159"/>
      <c r="AC78" s="159"/>
      <c r="AD78" s="159"/>
      <c r="AE78" s="160" t="s">
        <v>95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30">
        <v>0</v>
      </c>
      <c r="AP78" s="130"/>
      <c r="AQ78" s="130"/>
      <c r="AR78" s="130"/>
      <c r="AS78" s="130"/>
      <c r="AT78" s="130"/>
      <c r="AU78" s="130"/>
      <c r="AV78" s="130"/>
      <c r="AW78" s="163">
        <f>AK50/AW72</f>
        <v>25000</v>
      </c>
      <c r="AX78" s="163"/>
      <c r="AY78" s="163"/>
      <c r="AZ78" s="163"/>
      <c r="BA78" s="163"/>
      <c r="BB78" s="163"/>
      <c r="BC78" s="163"/>
      <c r="BD78" s="163"/>
      <c r="BE78" s="163">
        <f t="shared" ref="BE78" si="2">AO78+AW78</f>
        <v>25000</v>
      </c>
      <c r="BF78" s="163"/>
      <c r="BG78" s="163"/>
      <c r="BH78" s="163"/>
      <c r="BI78" s="163"/>
      <c r="BJ78" s="163"/>
      <c r="BK78" s="163"/>
      <c r="BL78" s="163"/>
    </row>
    <row r="79" spans="1:64" s="45" customFormat="1" ht="16.5" customHeight="1">
      <c r="A79" s="172">
        <v>0</v>
      </c>
      <c r="B79" s="172"/>
      <c r="C79" s="172"/>
      <c r="D79" s="172"/>
      <c r="E79" s="172"/>
      <c r="F79" s="172"/>
      <c r="G79" s="132" t="s">
        <v>96</v>
      </c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4"/>
      <c r="Z79" s="164"/>
      <c r="AA79" s="164"/>
      <c r="AB79" s="164"/>
      <c r="AC79" s="164"/>
      <c r="AD79" s="164"/>
      <c r="AE79" s="167"/>
      <c r="AF79" s="168"/>
      <c r="AG79" s="168"/>
      <c r="AH79" s="168"/>
      <c r="AI79" s="168"/>
      <c r="AJ79" s="168"/>
      <c r="AK79" s="168"/>
      <c r="AL79" s="168"/>
      <c r="AM79" s="168"/>
      <c r="AN79" s="169"/>
      <c r="AO79" s="135"/>
      <c r="AP79" s="135"/>
      <c r="AQ79" s="135"/>
      <c r="AR79" s="135"/>
      <c r="AS79" s="135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5"/>
      <c r="BG79" s="135"/>
      <c r="BH79" s="135"/>
      <c r="BI79" s="135"/>
      <c r="BJ79" s="135"/>
      <c r="BK79" s="135"/>
      <c r="BL79" s="135"/>
    </row>
    <row r="80" spans="1:64" s="46" customFormat="1" ht="63" customHeight="1">
      <c r="A80" s="170">
        <v>1</v>
      </c>
      <c r="B80" s="170"/>
      <c r="C80" s="170"/>
      <c r="D80" s="170"/>
      <c r="E80" s="170"/>
      <c r="F80" s="170"/>
      <c r="G80" s="111" t="s">
        <v>97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159" t="s">
        <v>98</v>
      </c>
      <c r="AA80" s="159"/>
      <c r="AB80" s="159"/>
      <c r="AC80" s="159"/>
      <c r="AD80" s="159"/>
      <c r="AE80" s="174" t="s">
        <v>239</v>
      </c>
      <c r="AF80" s="175"/>
      <c r="AG80" s="175"/>
      <c r="AH80" s="175"/>
      <c r="AI80" s="175"/>
      <c r="AJ80" s="175"/>
      <c r="AK80" s="175"/>
      <c r="AL80" s="175"/>
      <c r="AM80" s="175"/>
      <c r="AN80" s="176"/>
      <c r="AO80" s="171">
        <f>AO69/(230+218)*100</f>
        <v>102.90178571428572</v>
      </c>
      <c r="AP80" s="171"/>
      <c r="AQ80" s="171"/>
      <c r="AR80" s="171"/>
      <c r="AS80" s="171"/>
      <c r="AT80" s="171"/>
      <c r="AU80" s="171"/>
      <c r="AV80" s="171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" si="3">AO80+AW80</f>
        <v>102.90178571428572</v>
      </c>
      <c r="BF80" s="163"/>
      <c r="BG80" s="163"/>
      <c r="BH80" s="163"/>
      <c r="BI80" s="163"/>
      <c r="BJ80" s="163"/>
      <c r="BK80" s="163"/>
      <c r="BL80" s="163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73" t="s">
        <v>103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65"/>
      <c r="AO83" s="177" t="s">
        <v>104</v>
      </c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</row>
    <row r="84" spans="1:64">
      <c r="W84" s="143" t="s">
        <v>5</v>
      </c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O84" s="143" t="s">
        <v>63</v>
      </c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</row>
    <row r="85" spans="1:64" ht="15.75" customHeight="1">
      <c r="A85" s="149" t="s">
        <v>3</v>
      </c>
      <c r="B85" s="149"/>
      <c r="C85" s="149"/>
      <c r="D85" s="149"/>
      <c r="E85" s="149"/>
      <c r="F85" s="149"/>
    </row>
    <row r="86" spans="1:64" ht="15.75" customHeight="1">
      <c r="A86" s="78" t="s">
        <v>102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</row>
    <row r="87" spans="1:64">
      <c r="A87" s="144" t="s">
        <v>46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48" t="s">
        <v>242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66"/>
      <c r="AO89" s="145" t="s">
        <v>243</v>
      </c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</row>
    <row r="90" spans="1:64">
      <c r="W90" s="143" t="s">
        <v>5</v>
      </c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O90" s="143" t="s">
        <v>63</v>
      </c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</row>
    <row r="91" spans="1:64">
      <c r="A91" s="141">
        <v>44949</v>
      </c>
      <c r="B91" s="142"/>
      <c r="C91" s="142"/>
      <c r="D91" s="142"/>
      <c r="E91" s="142"/>
      <c r="F91" s="142"/>
      <c r="G91" s="142"/>
      <c r="H91" s="142"/>
    </row>
    <row r="92" spans="1:64">
      <c r="A92" s="143" t="s">
        <v>44</v>
      </c>
      <c r="B92" s="143"/>
      <c r="C92" s="143"/>
      <c r="D92" s="143"/>
      <c r="E92" s="143"/>
      <c r="F92" s="143"/>
      <c r="G92" s="143"/>
      <c r="H92" s="143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Y83:AM83"/>
    <mergeCell ref="A83:X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83:BG8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A91:H91"/>
    <mergeCell ref="A92:H92"/>
    <mergeCell ref="A86:AS86"/>
    <mergeCell ref="A87:AS87"/>
    <mergeCell ref="AO89:BG89"/>
    <mergeCell ref="W90:AM90"/>
    <mergeCell ref="AO90:BG90"/>
    <mergeCell ref="Y89:AM89"/>
    <mergeCell ref="A89:X89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6 H68:L68 H73:L73 G64:G80 H79:L79">
    <cfRule type="cellIs" dxfId="34" priority="3" stopIfTrue="1" operator="equal">
      <formula>$G63</formula>
    </cfRule>
  </conditionalFormatting>
  <conditionalFormatting sqref="D49:D50 D50:I50">
    <cfRule type="cellIs" dxfId="33" priority="2" stopIfTrue="1" operator="equal">
      <formula>$D48</formula>
    </cfRule>
  </conditionalFormatting>
  <conditionalFormatting sqref="A64:F80">
    <cfRule type="cellIs" dxfId="32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8.7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7" customFormat="1" ht="15" customHeight="1">
      <c r="AO7" s="89" t="s">
        <v>240</v>
      </c>
      <c r="AP7" s="89"/>
      <c r="AQ7" s="89"/>
      <c r="AR7" s="89"/>
      <c r="AS7" s="89"/>
      <c r="AT7" s="89"/>
      <c r="AU7" s="89"/>
      <c r="AV7" s="63" t="s">
        <v>61</v>
      </c>
      <c r="AW7" s="90" t="s">
        <v>241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78" t="s">
        <v>100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50"/>
      <c r="N13" s="180" t="s">
        <v>101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51"/>
      <c r="AU13" s="178" t="s">
        <v>105</v>
      </c>
      <c r="AV13" s="179"/>
      <c r="AW13" s="179"/>
      <c r="AX13" s="179"/>
      <c r="AY13" s="179"/>
      <c r="AZ13" s="179"/>
      <c r="BA13" s="179"/>
      <c r="BB13" s="179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85" t="s">
        <v>129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131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132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130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10920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10920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6.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AK50</f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96" t="s">
        <v>127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7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5" customFormat="1" ht="17.25" customHeight="1">
      <c r="A32" s="103">
        <v>1</v>
      </c>
      <c r="B32" s="103"/>
      <c r="C32" s="103"/>
      <c r="D32" s="103"/>
      <c r="E32" s="103"/>
      <c r="F32" s="103"/>
      <c r="G32" s="111" t="s">
        <v>115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.95" customHeight="1">
      <c r="A35" s="113" t="s">
        <v>128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29.25" customHeight="1">
      <c r="A41" s="103">
        <v>1</v>
      </c>
      <c r="B41" s="103"/>
      <c r="C41" s="103"/>
      <c r="D41" s="103"/>
      <c r="E41" s="103"/>
      <c r="F41" s="103"/>
      <c r="G41" s="181" t="s">
        <v>116</v>
      </c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3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07">
        <v>1</v>
      </c>
      <c r="B47" s="107"/>
      <c r="C47" s="107"/>
      <c r="D47" s="125">
        <v>2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07">
        <v>3</v>
      </c>
      <c r="AD47" s="107"/>
      <c r="AE47" s="107"/>
      <c r="AF47" s="107"/>
      <c r="AG47" s="107"/>
      <c r="AH47" s="107"/>
      <c r="AI47" s="107"/>
      <c r="AJ47" s="107"/>
      <c r="AK47" s="107">
        <v>4</v>
      </c>
      <c r="AL47" s="107"/>
      <c r="AM47" s="107"/>
      <c r="AN47" s="107"/>
      <c r="AO47" s="107"/>
      <c r="AP47" s="107"/>
      <c r="AQ47" s="107"/>
      <c r="AR47" s="107"/>
      <c r="AS47" s="107">
        <v>5</v>
      </c>
      <c r="AT47" s="107"/>
      <c r="AU47" s="107"/>
      <c r="AV47" s="107"/>
      <c r="AW47" s="107"/>
      <c r="AX47" s="107"/>
      <c r="AY47" s="107"/>
      <c r="AZ47" s="107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07">
        <v>1</v>
      </c>
      <c r="B49" s="107"/>
      <c r="C49" s="107"/>
      <c r="D49" s="181" t="s">
        <v>117</v>
      </c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3"/>
      <c r="AC49" s="130">
        <v>10920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10920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84"/>
      <c r="B50" s="184"/>
      <c r="C50" s="184"/>
      <c r="D50" s="185" t="s">
        <v>67</v>
      </c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7"/>
      <c r="AC50" s="188">
        <f>AC49</f>
        <v>10920</v>
      </c>
      <c r="AD50" s="188"/>
      <c r="AE50" s="188"/>
      <c r="AF50" s="188"/>
      <c r="AG50" s="188"/>
      <c r="AH50" s="188"/>
      <c r="AI50" s="188"/>
      <c r="AJ50" s="188"/>
      <c r="AK50" s="188">
        <f>AK49</f>
        <v>0</v>
      </c>
      <c r="AL50" s="188"/>
      <c r="AM50" s="188"/>
      <c r="AN50" s="188"/>
      <c r="AO50" s="188"/>
      <c r="AP50" s="188"/>
      <c r="AQ50" s="188"/>
      <c r="AR50" s="188"/>
      <c r="AS50" s="188">
        <f>AC50+AK50</f>
        <v>10920</v>
      </c>
      <c r="AT50" s="188"/>
      <c r="AU50" s="188"/>
      <c r="AV50" s="188"/>
      <c r="AW50" s="188"/>
      <c r="AX50" s="188"/>
      <c r="AY50" s="188"/>
      <c r="AZ50" s="188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3.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2" customHeight="1">
      <c r="A56" s="107">
        <v>1</v>
      </c>
      <c r="B56" s="107"/>
      <c r="C56" s="107"/>
      <c r="D56" s="125">
        <v>2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107">
        <v>3</v>
      </c>
      <c r="AC56" s="107"/>
      <c r="AD56" s="107"/>
      <c r="AE56" s="107"/>
      <c r="AF56" s="107"/>
      <c r="AG56" s="107"/>
      <c r="AH56" s="107"/>
      <c r="AI56" s="107"/>
      <c r="AJ56" s="107">
        <v>4</v>
      </c>
      <c r="AK56" s="107"/>
      <c r="AL56" s="107"/>
      <c r="AM56" s="107"/>
      <c r="AN56" s="107"/>
      <c r="AO56" s="107"/>
      <c r="AP56" s="107"/>
      <c r="AQ56" s="107"/>
      <c r="AR56" s="107">
        <v>5</v>
      </c>
      <c r="AS56" s="107"/>
      <c r="AT56" s="107"/>
      <c r="AU56" s="107"/>
      <c r="AV56" s="107"/>
      <c r="AW56" s="107"/>
      <c r="AX56" s="107"/>
      <c r="AY56" s="107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s="44" customFormat="1" ht="14.25" customHeight="1">
      <c r="A58" s="136"/>
      <c r="B58" s="136"/>
      <c r="C58" s="136"/>
      <c r="D58" s="137" t="s">
        <v>26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>
        <f>AB58+AJ58</f>
        <v>0</v>
      </c>
      <c r="AS58" s="135"/>
      <c r="AT58" s="135"/>
      <c r="AU58" s="135"/>
      <c r="AV58" s="135"/>
      <c r="AW58" s="135"/>
      <c r="AX58" s="135"/>
      <c r="AY58" s="135"/>
      <c r="BZ58" s="44" t="s">
        <v>16</v>
      </c>
    </row>
    <row r="59" spans="1:78" ht="9" customHeight="1"/>
    <row r="60" spans="1:78" ht="15.75" customHeight="1">
      <c r="A60" s="98" t="s">
        <v>42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</row>
    <row r="61" spans="1:78" ht="30" customHeight="1">
      <c r="A61" s="103" t="s">
        <v>27</v>
      </c>
      <c r="B61" s="103"/>
      <c r="C61" s="103"/>
      <c r="D61" s="103"/>
      <c r="E61" s="103"/>
      <c r="F61" s="103"/>
      <c r="G61" s="122" t="s">
        <v>43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4"/>
      <c r="Z61" s="103" t="s">
        <v>2</v>
      </c>
      <c r="AA61" s="103"/>
      <c r="AB61" s="103"/>
      <c r="AC61" s="103"/>
      <c r="AD61" s="103"/>
      <c r="AE61" s="103" t="s">
        <v>1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22" t="s">
        <v>28</v>
      </c>
      <c r="AP61" s="123"/>
      <c r="AQ61" s="123"/>
      <c r="AR61" s="123"/>
      <c r="AS61" s="123"/>
      <c r="AT61" s="123"/>
      <c r="AU61" s="123"/>
      <c r="AV61" s="124"/>
      <c r="AW61" s="122" t="s">
        <v>29</v>
      </c>
      <c r="AX61" s="123"/>
      <c r="AY61" s="123"/>
      <c r="AZ61" s="123"/>
      <c r="BA61" s="123"/>
      <c r="BB61" s="123"/>
      <c r="BC61" s="123"/>
      <c r="BD61" s="124"/>
      <c r="BE61" s="122" t="s">
        <v>26</v>
      </c>
      <c r="BF61" s="123"/>
      <c r="BG61" s="123"/>
      <c r="BH61" s="123"/>
      <c r="BI61" s="123"/>
      <c r="BJ61" s="123"/>
      <c r="BK61" s="123"/>
      <c r="BL61" s="124"/>
    </row>
    <row r="62" spans="1:78" ht="13.5" customHeight="1">
      <c r="A62" s="107">
        <v>1</v>
      </c>
      <c r="B62" s="107"/>
      <c r="C62" s="107"/>
      <c r="D62" s="107"/>
      <c r="E62" s="107"/>
      <c r="F62" s="107"/>
      <c r="G62" s="125">
        <v>2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107">
        <v>3</v>
      </c>
      <c r="AA62" s="107"/>
      <c r="AB62" s="107"/>
      <c r="AC62" s="107"/>
      <c r="AD62" s="107"/>
      <c r="AE62" s="107">
        <v>4</v>
      </c>
      <c r="AF62" s="107"/>
      <c r="AG62" s="107"/>
      <c r="AH62" s="107"/>
      <c r="AI62" s="107"/>
      <c r="AJ62" s="107"/>
      <c r="AK62" s="107"/>
      <c r="AL62" s="107"/>
      <c r="AM62" s="107"/>
      <c r="AN62" s="107"/>
      <c r="AO62" s="107">
        <v>5</v>
      </c>
      <c r="AP62" s="107"/>
      <c r="AQ62" s="107"/>
      <c r="AR62" s="107"/>
      <c r="AS62" s="107"/>
      <c r="AT62" s="107"/>
      <c r="AU62" s="107"/>
      <c r="AV62" s="107"/>
      <c r="AW62" s="107">
        <v>6</v>
      </c>
      <c r="AX62" s="107"/>
      <c r="AY62" s="107"/>
      <c r="AZ62" s="107"/>
      <c r="BA62" s="107"/>
      <c r="BB62" s="107"/>
      <c r="BC62" s="107"/>
      <c r="BD62" s="107"/>
      <c r="BE62" s="107">
        <v>7</v>
      </c>
      <c r="BF62" s="107"/>
      <c r="BG62" s="107"/>
      <c r="BH62" s="107"/>
      <c r="BI62" s="107"/>
      <c r="BJ62" s="107"/>
      <c r="BK62" s="107"/>
      <c r="BL62" s="107"/>
    </row>
    <row r="63" spans="1:78" ht="12.75" hidden="1" customHeight="1">
      <c r="A63" s="107" t="s">
        <v>32</v>
      </c>
      <c r="B63" s="107"/>
      <c r="C63" s="107"/>
      <c r="D63" s="107"/>
      <c r="E63" s="107"/>
      <c r="F63" s="107"/>
      <c r="G63" s="108" t="s">
        <v>7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7" t="s">
        <v>19</v>
      </c>
      <c r="AA63" s="107"/>
      <c r="AB63" s="107"/>
      <c r="AC63" s="107"/>
      <c r="AD63" s="107"/>
      <c r="AE63" s="140" t="s">
        <v>31</v>
      </c>
      <c r="AF63" s="140"/>
      <c r="AG63" s="140"/>
      <c r="AH63" s="140"/>
      <c r="AI63" s="140"/>
      <c r="AJ63" s="140"/>
      <c r="AK63" s="140"/>
      <c r="AL63" s="140"/>
      <c r="AM63" s="140"/>
      <c r="AN63" s="108"/>
      <c r="AO63" s="128" t="s">
        <v>8</v>
      </c>
      <c r="AP63" s="128"/>
      <c r="AQ63" s="128"/>
      <c r="AR63" s="128"/>
      <c r="AS63" s="128"/>
      <c r="AT63" s="128"/>
      <c r="AU63" s="128"/>
      <c r="AV63" s="128"/>
      <c r="AW63" s="128" t="s">
        <v>30</v>
      </c>
      <c r="AX63" s="128"/>
      <c r="AY63" s="128"/>
      <c r="AZ63" s="128"/>
      <c r="BA63" s="128"/>
      <c r="BB63" s="128"/>
      <c r="BC63" s="128"/>
      <c r="BD63" s="128"/>
      <c r="BE63" s="128" t="s">
        <v>69</v>
      </c>
      <c r="BF63" s="128"/>
      <c r="BG63" s="128"/>
      <c r="BH63" s="128"/>
      <c r="BI63" s="128"/>
      <c r="BJ63" s="128"/>
      <c r="BK63" s="128"/>
      <c r="BL63" s="128"/>
      <c r="BZ63" s="1" t="s">
        <v>17</v>
      </c>
    </row>
    <row r="64" spans="1:78" s="4" customFormat="1" ht="14.25" customHeight="1">
      <c r="A64" s="191">
        <v>0</v>
      </c>
      <c r="B64" s="191"/>
      <c r="C64" s="191"/>
      <c r="D64" s="191"/>
      <c r="E64" s="191"/>
      <c r="F64" s="191"/>
      <c r="G64" s="132" t="s">
        <v>68</v>
      </c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2"/>
      <c r="Z64" s="164"/>
      <c r="AA64" s="164"/>
      <c r="AB64" s="164"/>
      <c r="AC64" s="164"/>
      <c r="AD64" s="164"/>
      <c r="AE64" s="192"/>
      <c r="AF64" s="192"/>
      <c r="AG64" s="192"/>
      <c r="AH64" s="192"/>
      <c r="AI64" s="192"/>
      <c r="AJ64" s="192"/>
      <c r="AK64" s="192"/>
      <c r="AL64" s="192"/>
      <c r="AM64" s="192"/>
      <c r="AN64" s="193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4"/>
      <c r="BF64" s="194"/>
      <c r="BG64" s="194"/>
      <c r="BH64" s="194"/>
      <c r="BI64" s="194"/>
      <c r="BJ64" s="194"/>
      <c r="BK64" s="194"/>
      <c r="BL64" s="194"/>
      <c r="BZ64" s="4" t="s">
        <v>18</v>
      </c>
    </row>
    <row r="65" spans="1:64" ht="15" customHeight="1">
      <c r="A65" s="170">
        <v>1</v>
      </c>
      <c r="B65" s="170"/>
      <c r="C65" s="170"/>
      <c r="D65" s="170"/>
      <c r="E65" s="170"/>
      <c r="F65" s="170"/>
      <c r="G65" s="111" t="s">
        <v>118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112"/>
      <c r="Z65" s="159" t="s">
        <v>71</v>
      </c>
      <c r="AA65" s="159"/>
      <c r="AB65" s="159"/>
      <c r="AC65" s="159"/>
      <c r="AD65" s="159"/>
      <c r="AE65" s="160" t="s">
        <v>73</v>
      </c>
      <c r="AF65" s="161"/>
      <c r="AG65" s="161"/>
      <c r="AH65" s="161"/>
      <c r="AI65" s="161"/>
      <c r="AJ65" s="161"/>
      <c r="AK65" s="161"/>
      <c r="AL65" s="161"/>
      <c r="AM65" s="161"/>
      <c r="AN65" s="162"/>
      <c r="AO65" s="163">
        <v>6</v>
      </c>
      <c r="AP65" s="163"/>
      <c r="AQ65" s="163"/>
      <c r="AR65" s="163"/>
      <c r="AS65" s="163"/>
      <c r="AT65" s="163"/>
      <c r="AU65" s="163"/>
      <c r="AV65" s="163"/>
      <c r="AW65" s="163">
        <v>0</v>
      </c>
      <c r="AX65" s="163"/>
      <c r="AY65" s="163"/>
      <c r="AZ65" s="163"/>
      <c r="BA65" s="163"/>
      <c r="BB65" s="163"/>
      <c r="BC65" s="163"/>
      <c r="BD65" s="163"/>
      <c r="BE65" s="163">
        <v>6</v>
      </c>
      <c r="BF65" s="163"/>
      <c r="BG65" s="163"/>
      <c r="BH65" s="163"/>
      <c r="BI65" s="163"/>
      <c r="BJ65" s="163"/>
      <c r="BK65" s="163"/>
      <c r="BL65" s="163"/>
    </row>
    <row r="66" spans="1:64" ht="27.75" customHeight="1">
      <c r="A66" s="170">
        <v>2</v>
      </c>
      <c r="B66" s="170"/>
      <c r="C66" s="170"/>
      <c r="D66" s="170"/>
      <c r="E66" s="170"/>
      <c r="F66" s="170"/>
      <c r="G66" s="111" t="s">
        <v>119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159" t="s">
        <v>92</v>
      </c>
      <c r="AA66" s="159"/>
      <c r="AB66" s="159"/>
      <c r="AC66" s="159"/>
      <c r="AD66" s="159"/>
      <c r="AE66" s="160" t="s">
        <v>120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f>AC50</f>
        <v>10920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v>10920</v>
      </c>
      <c r="BF66" s="163"/>
      <c r="BG66" s="163"/>
      <c r="BH66" s="163"/>
      <c r="BI66" s="163"/>
      <c r="BJ66" s="163"/>
      <c r="BK66" s="163"/>
      <c r="BL66" s="163"/>
    </row>
    <row r="67" spans="1:64" s="4" customFormat="1" ht="12.75" customHeight="1">
      <c r="A67" s="172">
        <v>0</v>
      </c>
      <c r="B67" s="172"/>
      <c r="C67" s="172"/>
      <c r="D67" s="172"/>
      <c r="E67" s="172"/>
      <c r="F67" s="172"/>
      <c r="G67" s="195" t="s">
        <v>75</v>
      </c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7"/>
      <c r="Z67" s="164"/>
      <c r="AA67" s="164"/>
      <c r="AB67" s="164"/>
      <c r="AC67" s="164"/>
      <c r="AD67" s="164"/>
      <c r="AE67" s="167"/>
      <c r="AF67" s="168"/>
      <c r="AG67" s="168"/>
      <c r="AH67" s="168"/>
      <c r="AI67" s="168"/>
      <c r="AJ67" s="168"/>
      <c r="AK67" s="168"/>
      <c r="AL67" s="168"/>
      <c r="AM67" s="168"/>
      <c r="AN67" s="169"/>
      <c r="AO67" s="135"/>
      <c r="AP67" s="135"/>
      <c r="AQ67" s="135"/>
      <c r="AR67" s="135"/>
      <c r="AS67" s="135"/>
      <c r="AT67" s="135"/>
      <c r="AU67" s="135"/>
      <c r="AV67" s="135"/>
      <c r="AW67" s="135"/>
      <c r="AX67" s="135"/>
      <c r="AY67" s="135"/>
      <c r="AZ67" s="135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</row>
    <row r="68" spans="1:64" ht="17.25" customHeight="1">
      <c r="A68" s="170">
        <v>1</v>
      </c>
      <c r="B68" s="170"/>
      <c r="C68" s="170"/>
      <c r="D68" s="170"/>
      <c r="E68" s="170"/>
      <c r="F68" s="170"/>
      <c r="G68" s="111" t="s">
        <v>121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112"/>
      <c r="Z68" s="159" t="s">
        <v>71</v>
      </c>
      <c r="AA68" s="159"/>
      <c r="AB68" s="159"/>
      <c r="AC68" s="159"/>
      <c r="AD68" s="159"/>
      <c r="AE68" s="160" t="s">
        <v>122</v>
      </c>
      <c r="AF68" s="161"/>
      <c r="AG68" s="161"/>
      <c r="AH68" s="161"/>
      <c r="AI68" s="161"/>
      <c r="AJ68" s="161"/>
      <c r="AK68" s="161"/>
      <c r="AL68" s="161"/>
      <c r="AM68" s="161"/>
      <c r="AN68" s="162"/>
      <c r="AO68" s="163">
        <v>6</v>
      </c>
      <c r="AP68" s="163"/>
      <c r="AQ68" s="163"/>
      <c r="AR68" s="163"/>
      <c r="AS68" s="163"/>
      <c r="AT68" s="163"/>
      <c r="AU68" s="163"/>
      <c r="AV68" s="163"/>
      <c r="AW68" s="163">
        <v>0</v>
      </c>
      <c r="AX68" s="163"/>
      <c r="AY68" s="163"/>
      <c r="AZ68" s="163"/>
      <c r="BA68" s="163"/>
      <c r="BB68" s="163"/>
      <c r="BC68" s="163"/>
      <c r="BD68" s="163"/>
      <c r="BE68" s="163">
        <v>6</v>
      </c>
      <c r="BF68" s="163"/>
      <c r="BG68" s="163"/>
      <c r="BH68" s="163"/>
      <c r="BI68" s="163"/>
      <c r="BJ68" s="163"/>
      <c r="BK68" s="163"/>
      <c r="BL68" s="163"/>
    </row>
    <row r="69" spans="1:64" s="4" customFormat="1" ht="18" customHeight="1">
      <c r="A69" s="172">
        <v>0</v>
      </c>
      <c r="B69" s="172"/>
      <c r="C69" s="172"/>
      <c r="D69" s="172"/>
      <c r="E69" s="172"/>
      <c r="F69" s="172"/>
      <c r="G69" s="132" t="s">
        <v>84</v>
      </c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4"/>
      <c r="Z69" s="164"/>
      <c r="AA69" s="164"/>
      <c r="AB69" s="164"/>
      <c r="AC69" s="164"/>
      <c r="AD69" s="164"/>
      <c r="AE69" s="167"/>
      <c r="AF69" s="168"/>
      <c r="AG69" s="168"/>
      <c r="AH69" s="168"/>
      <c r="AI69" s="168"/>
      <c r="AJ69" s="168"/>
      <c r="AK69" s="168"/>
      <c r="AL69" s="168"/>
      <c r="AM69" s="168"/>
      <c r="AN69" s="169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</row>
    <row r="70" spans="1:64" ht="27" customHeight="1">
      <c r="A70" s="170">
        <v>1</v>
      </c>
      <c r="B70" s="170"/>
      <c r="C70" s="170"/>
      <c r="D70" s="170"/>
      <c r="E70" s="170"/>
      <c r="F70" s="170"/>
      <c r="G70" s="111" t="s">
        <v>123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159" t="s">
        <v>92</v>
      </c>
      <c r="AA70" s="159"/>
      <c r="AB70" s="159"/>
      <c r="AC70" s="159"/>
      <c r="AD70" s="159"/>
      <c r="AE70" s="198" t="s">
        <v>124</v>
      </c>
      <c r="AF70" s="199"/>
      <c r="AG70" s="199"/>
      <c r="AH70" s="199"/>
      <c r="AI70" s="199"/>
      <c r="AJ70" s="199"/>
      <c r="AK70" s="199"/>
      <c r="AL70" s="199"/>
      <c r="AM70" s="199"/>
      <c r="AN70" s="200"/>
      <c r="AO70" s="163">
        <f>AO66/AO65</f>
        <v>1820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AO66/AO65</f>
        <v>1820</v>
      </c>
      <c r="BF70" s="163"/>
      <c r="BG70" s="163"/>
      <c r="BH70" s="163"/>
      <c r="BI70" s="163"/>
      <c r="BJ70" s="163"/>
      <c r="BK70" s="163"/>
      <c r="BL70" s="163"/>
    </row>
    <row r="71" spans="1:64" s="4" customFormat="1" ht="13.5" customHeight="1">
      <c r="A71" s="172">
        <v>0</v>
      </c>
      <c r="B71" s="172"/>
      <c r="C71" s="172"/>
      <c r="D71" s="172"/>
      <c r="E71" s="172"/>
      <c r="F71" s="172"/>
      <c r="G71" s="195" t="s">
        <v>96</v>
      </c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7"/>
      <c r="Z71" s="164"/>
      <c r="AA71" s="164"/>
      <c r="AB71" s="164"/>
      <c r="AC71" s="164"/>
      <c r="AD71" s="164"/>
      <c r="AE71" s="201"/>
      <c r="AF71" s="202"/>
      <c r="AG71" s="202"/>
      <c r="AH71" s="202"/>
      <c r="AI71" s="202"/>
      <c r="AJ71" s="202"/>
      <c r="AK71" s="202"/>
      <c r="AL71" s="202"/>
      <c r="AM71" s="202"/>
      <c r="AN71" s="203"/>
      <c r="AO71" s="135"/>
      <c r="AP71" s="135"/>
      <c r="AQ71" s="135"/>
      <c r="AR71" s="135"/>
      <c r="AS71" s="135"/>
      <c r="AT71" s="135"/>
      <c r="AU71" s="135"/>
      <c r="AV71" s="135"/>
      <c r="AW71" s="135"/>
      <c r="AX71" s="135"/>
      <c r="AY71" s="135"/>
      <c r="AZ71" s="135"/>
      <c r="BA71" s="135"/>
      <c r="BB71" s="135"/>
      <c r="BC71" s="135"/>
      <c r="BD71" s="135"/>
      <c r="BE71" s="135"/>
      <c r="BF71" s="135"/>
      <c r="BG71" s="135"/>
      <c r="BH71" s="135"/>
      <c r="BI71" s="135"/>
      <c r="BJ71" s="135"/>
      <c r="BK71" s="135"/>
      <c r="BL71" s="135"/>
    </row>
    <row r="72" spans="1:64" ht="52.5" customHeight="1">
      <c r="A72" s="170">
        <v>1</v>
      </c>
      <c r="B72" s="170"/>
      <c r="C72" s="170"/>
      <c r="D72" s="170"/>
      <c r="E72" s="170"/>
      <c r="F72" s="170"/>
      <c r="G72" s="111" t="s">
        <v>125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159" t="s">
        <v>98</v>
      </c>
      <c r="AA72" s="159"/>
      <c r="AB72" s="159"/>
      <c r="AC72" s="159"/>
      <c r="AD72" s="159"/>
      <c r="AE72" s="198" t="s">
        <v>126</v>
      </c>
      <c r="AF72" s="199"/>
      <c r="AG72" s="199"/>
      <c r="AH72" s="199"/>
      <c r="AI72" s="199"/>
      <c r="AJ72" s="199"/>
      <c r="AK72" s="199"/>
      <c r="AL72" s="199"/>
      <c r="AM72" s="199"/>
      <c r="AN72" s="200"/>
      <c r="AO72" s="163">
        <v>100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90" t="s">
        <v>103</v>
      </c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89"/>
      <c r="AC75" s="189"/>
      <c r="AD75" s="189"/>
      <c r="AE75" s="189"/>
      <c r="AF75" s="189"/>
      <c r="AG75" s="189"/>
      <c r="AH75" s="189"/>
      <c r="AI75" s="189"/>
      <c r="AJ75" s="189"/>
      <c r="AK75" s="189"/>
      <c r="AL75" s="189"/>
      <c r="AM75" s="189"/>
      <c r="AN75" s="5"/>
      <c r="AO75" s="177" t="s">
        <v>104</v>
      </c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</row>
    <row r="76" spans="1:64" ht="9" customHeight="1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64" ht="14.25" customHeight="1">
      <c r="A77" s="149" t="s">
        <v>3</v>
      </c>
      <c r="B77" s="149"/>
      <c r="C77" s="149"/>
      <c r="D77" s="149"/>
      <c r="E77" s="149"/>
      <c r="F77" s="149"/>
      <c r="G77" s="149"/>
    </row>
    <row r="78" spans="1:64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64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48" t="s">
        <v>242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66"/>
      <c r="AO81" s="145" t="s">
        <v>243</v>
      </c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</row>
    <row r="82" spans="1:59" ht="10.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 ht="9.75" customHeight="1">
      <c r="A83" s="141">
        <v>44949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31" priority="3" stopIfTrue="1" operator="equal">
      <formula>$G63</formula>
    </cfRule>
  </conditionalFormatting>
  <conditionalFormatting sqref="D49:D50 D50:I50">
    <cfRule type="cellIs" dxfId="30" priority="2" stopIfTrue="1" operator="equal">
      <formula>$D48</formula>
    </cfRule>
  </conditionalFormatting>
  <conditionalFormatting sqref="A64:F72">
    <cfRule type="cellIs" dxfId="29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107"/>
  <sheetViews>
    <sheetView topLeftCell="A91" zoomScaleSheetLayoutView="100" workbookViewId="0">
      <selection activeCell="W104" sqref="W104:AM104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76" t="s">
        <v>34</v>
      </c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N2" s="77" t="s">
        <v>0</v>
      </c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16"/>
    </row>
    <row r="3" spans="1:76" ht="14.25" customHeight="1">
      <c r="AN3" s="78" t="s">
        <v>238</v>
      </c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4.25" customHeight="1">
      <c r="AN4" s="78" t="s">
        <v>101</v>
      </c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6">
      <c r="AN5" s="205" t="s">
        <v>20</v>
      </c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</row>
    <row r="6" spans="1:76" ht="7.5" customHeight="1"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L6" s="32"/>
    </row>
    <row r="7" spans="1:76" s="47" customFormat="1" ht="13.5" customHeight="1">
      <c r="AN7" s="89" t="s">
        <v>278</v>
      </c>
      <c r="AO7" s="89"/>
      <c r="AP7" s="89"/>
      <c r="AQ7" s="89"/>
      <c r="AR7" s="89"/>
      <c r="AS7" s="89"/>
      <c r="AT7" s="89"/>
      <c r="AU7" s="63" t="s">
        <v>61</v>
      </c>
      <c r="AV7" s="90" t="s">
        <v>279</v>
      </c>
      <c r="AW7" s="89"/>
      <c r="AX7" s="89"/>
      <c r="AY7" s="89"/>
      <c r="AZ7" s="89"/>
      <c r="BA7" s="89"/>
      <c r="BB7" s="89"/>
      <c r="BC7" s="89"/>
      <c r="BD7" s="89"/>
      <c r="BE7" s="89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85" t="s">
        <v>179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181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182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180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51680824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32219228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4.2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19461596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69.5" customHeight="1">
      <c r="A26" s="206" t="s">
        <v>277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7.7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18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178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3.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s="35" customFormat="1" ht="14.25" customHeight="1">
      <c r="A42" s="103">
        <v>1</v>
      </c>
      <c r="B42" s="103"/>
      <c r="C42" s="103"/>
      <c r="D42" s="103"/>
      <c r="E42" s="103"/>
      <c r="F42" s="103"/>
      <c r="G42" s="111" t="s">
        <v>135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112"/>
      <c r="BZ42" s="35" t="s">
        <v>12</v>
      </c>
    </row>
    <row r="43" spans="1:78" s="35" customFormat="1" ht="14.25" customHeight="1">
      <c r="A43" s="103">
        <v>2</v>
      </c>
      <c r="B43" s="103"/>
      <c r="C43" s="103"/>
      <c r="D43" s="103"/>
      <c r="E43" s="103"/>
      <c r="F43" s="103"/>
      <c r="G43" s="208" t="s">
        <v>267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07">
        <v>1</v>
      </c>
      <c r="B51" s="107"/>
      <c r="C51" s="107"/>
      <c r="D51" s="181" t="s">
        <v>136</v>
      </c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3"/>
      <c r="AC51" s="130">
        <f>34989717+1300000-300000-1552529-2217960</f>
        <v>32219228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32219228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07">
        <v>2</v>
      </c>
      <c r="B52" s="107"/>
      <c r="C52" s="107"/>
      <c r="D52" s="181" t="s">
        <v>137</v>
      </c>
      <c r="E52" s="182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3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f>61282+200000</f>
        <v>261282</v>
      </c>
      <c r="AL52" s="130"/>
      <c r="AM52" s="130"/>
      <c r="AN52" s="130"/>
      <c r="AO52" s="130"/>
      <c r="AP52" s="130"/>
      <c r="AQ52" s="130"/>
      <c r="AR52" s="130"/>
      <c r="AS52" s="130">
        <f>AC52+AK52</f>
        <v>261282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07">
        <v>3</v>
      </c>
      <c r="B53" s="107"/>
      <c r="C53" s="107"/>
      <c r="D53" s="181" t="s">
        <v>138</v>
      </c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3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f>7746475+9353839+1700000+400000</f>
        <v>19200314</v>
      </c>
      <c r="AL53" s="130"/>
      <c r="AM53" s="130"/>
      <c r="AN53" s="130"/>
      <c r="AO53" s="130"/>
      <c r="AP53" s="130"/>
      <c r="AQ53" s="130"/>
      <c r="AR53" s="130"/>
      <c r="AS53" s="130">
        <f>AC53+AK53</f>
        <v>19200314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1"/>
      <c r="B54" s="131"/>
      <c r="C54" s="131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AC51+AC52+AC53</f>
        <v>32219228</v>
      </c>
      <c r="AD54" s="135"/>
      <c r="AE54" s="135"/>
      <c r="AF54" s="135"/>
      <c r="AG54" s="135"/>
      <c r="AH54" s="135"/>
      <c r="AI54" s="135"/>
      <c r="AJ54" s="135"/>
      <c r="AK54" s="135">
        <f>AK51+AK52+AK53</f>
        <v>19461596</v>
      </c>
      <c r="AL54" s="135"/>
      <c r="AM54" s="135"/>
      <c r="AN54" s="135"/>
      <c r="AO54" s="135"/>
      <c r="AP54" s="135"/>
      <c r="AQ54" s="135"/>
      <c r="AR54" s="135"/>
      <c r="AS54" s="135">
        <f>AC54+AK54</f>
        <v>51680824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0.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15.75" customHeight="1">
      <c r="A62" s="107">
        <v>1</v>
      </c>
      <c r="B62" s="107"/>
      <c r="C62" s="107"/>
      <c r="D62" s="208" t="s">
        <v>139</v>
      </c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10"/>
      <c r="AB62" s="130">
        <f>AC54</f>
        <v>32219228</v>
      </c>
      <c r="AC62" s="130"/>
      <c r="AD62" s="130"/>
      <c r="AE62" s="130"/>
      <c r="AF62" s="130"/>
      <c r="AG62" s="130"/>
      <c r="AH62" s="130"/>
      <c r="AI62" s="130"/>
      <c r="AJ62" s="130">
        <f>AK54</f>
        <v>19461596</v>
      </c>
      <c r="AK62" s="130"/>
      <c r="AL62" s="130"/>
      <c r="AM62" s="130"/>
      <c r="AN62" s="130"/>
      <c r="AO62" s="130"/>
      <c r="AP62" s="130"/>
      <c r="AQ62" s="130"/>
      <c r="AR62" s="130">
        <f>AB62+AJ62</f>
        <v>51680824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s="4" customFormat="1" ht="15.75" customHeight="1">
      <c r="A63" s="131"/>
      <c r="B63" s="131"/>
      <c r="C63" s="131"/>
      <c r="D63" s="132" t="s">
        <v>26</v>
      </c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4"/>
      <c r="AB63" s="135">
        <f>AB62</f>
        <v>32219228</v>
      </c>
      <c r="AC63" s="135"/>
      <c r="AD63" s="135"/>
      <c r="AE63" s="135"/>
      <c r="AF63" s="135"/>
      <c r="AG63" s="135"/>
      <c r="AH63" s="135"/>
      <c r="AI63" s="135"/>
      <c r="AJ63" s="135">
        <f>AJ62</f>
        <v>19461596</v>
      </c>
      <c r="AK63" s="135"/>
      <c r="AL63" s="135"/>
      <c r="AM63" s="135"/>
      <c r="AN63" s="135"/>
      <c r="AO63" s="135"/>
      <c r="AP63" s="135"/>
      <c r="AQ63" s="135"/>
      <c r="AR63" s="135">
        <f>AB63+AJ63</f>
        <v>51680824</v>
      </c>
      <c r="AS63" s="135"/>
      <c r="AT63" s="135"/>
      <c r="AU63" s="135"/>
      <c r="AV63" s="135"/>
      <c r="AW63" s="135"/>
      <c r="AX63" s="135"/>
      <c r="AY63" s="135"/>
    </row>
    <row r="65" spans="1:78" ht="15.75" customHeight="1">
      <c r="A65" s="98" t="s">
        <v>42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</row>
    <row r="66" spans="1:78" ht="30" customHeight="1">
      <c r="A66" s="103" t="s">
        <v>27</v>
      </c>
      <c r="B66" s="103"/>
      <c r="C66" s="103"/>
      <c r="D66" s="103"/>
      <c r="E66" s="103"/>
      <c r="F66" s="103"/>
      <c r="G66" s="122" t="s">
        <v>43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03" t="s">
        <v>2</v>
      </c>
      <c r="AA66" s="103"/>
      <c r="AB66" s="103"/>
      <c r="AC66" s="103"/>
      <c r="AD66" s="103"/>
      <c r="AE66" s="103" t="s">
        <v>1</v>
      </c>
      <c r="AF66" s="103"/>
      <c r="AG66" s="103"/>
      <c r="AH66" s="103"/>
      <c r="AI66" s="103"/>
      <c r="AJ66" s="103"/>
      <c r="AK66" s="103"/>
      <c r="AL66" s="103"/>
      <c r="AM66" s="103"/>
      <c r="AN66" s="103"/>
      <c r="AO66" s="122" t="s">
        <v>28</v>
      </c>
      <c r="AP66" s="123"/>
      <c r="AQ66" s="123"/>
      <c r="AR66" s="123"/>
      <c r="AS66" s="123"/>
      <c r="AT66" s="123"/>
      <c r="AU66" s="123"/>
      <c r="AV66" s="124"/>
      <c r="AW66" s="122" t="s">
        <v>29</v>
      </c>
      <c r="AX66" s="123"/>
      <c r="AY66" s="123"/>
      <c r="AZ66" s="123"/>
      <c r="BA66" s="123"/>
      <c r="BB66" s="123"/>
      <c r="BC66" s="123"/>
      <c r="BD66" s="124"/>
      <c r="BE66" s="122" t="s">
        <v>26</v>
      </c>
      <c r="BF66" s="123"/>
      <c r="BG66" s="123"/>
      <c r="BH66" s="123"/>
      <c r="BI66" s="123"/>
      <c r="BJ66" s="123"/>
      <c r="BK66" s="123"/>
      <c r="BL66" s="124"/>
    </row>
    <row r="67" spans="1:78" ht="11.25" customHeight="1">
      <c r="A67" s="107">
        <v>1</v>
      </c>
      <c r="B67" s="107"/>
      <c r="C67" s="107"/>
      <c r="D67" s="107"/>
      <c r="E67" s="107"/>
      <c r="F67" s="107"/>
      <c r="G67" s="125">
        <v>2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07">
        <v>3</v>
      </c>
      <c r="AA67" s="107"/>
      <c r="AB67" s="107"/>
      <c r="AC67" s="107"/>
      <c r="AD67" s="107"/>
      <c r="AE67" s="107">
        <v>4</v>
      </c>
      <c r="AF67" s="107"/>
      <c r="AG67" s="107"/>
      <c r="AH67" s="107"/>
      <c r="AI67" s="107"/>
      <c r="AJ67" s="107"/>
      <c r="AK67" s="107"/>
      <c r="AL67" s="107"/>
      <c r="AM67" s="107"/>
      <c r="AN67" s="107"/>
      <c r="AO67" s="107">
        <v>5</v>
      </c>
      <c r="AP67" s="107"/>
      <c r="AQ67" s="107"/>
      <c r="AR67" s="107"/>
      <c r="AS67" s="107"/>
      <c r="AT67" s="107"/>
      <c r="AU67" s="107"/>
      <c r="AV67" s="107"/>
      <c r="AW67" s="107">
        <v>6</v>
      </c>
      <c r="AX67" s="107"/>
      <c r="AY67" s="107"/>
      <c r="AZ67" s="107"/>
      <c r="BA67" s="107"/>
      <c r="BB67" s="107"/>
      <c r="BC67" s="107"/>
      <c r="BD67" s="107"/>
      <c r="BE67" s="107">
        <v>7</v>
      </c>
      <c r="BF67" s="107"/>
      <c r="BG67" s="107"/>
      <c r="BH67" s="107"/>
      <c r="BI67" s="107"/>
      <c r="BJ67" s="107"/>
      <c r="BK67" s="107"/>
      <c r="BL67" s="107"/>
    </row>
    <row r="68" spans="1:78" ht="12.75" hidden="1" customHeight="1">
      <c r="A68" s="107" t="s">
        <v>32</v>
      </c>
      <c r="B68" s="107"/>
      <c r="C68" s="107"/>
      <c r="D68" s="107"/>
      <c r="E68" s="107"/>
      <c r="F68" s="107"/>
      <c r="G68" s="108" t="s">
        <v>7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07" t="s">
        <v>19</v>
      </c>
      <c r="AA68" s="107"/>
      <c r="AB68" s="107"/>
      <c r="AC68" s="107"/>
      <c r="AD68" s="107"/>
      <c r="AE68" s="140" t="s">
        <v>31</v>
      </c>
      <c r="AF68" s="140"/>
      <c r="AG68" s="140"/>
      <c r="AH68" s="140"/>
      <c r="AI68" s="140"/>
      <c r="AJ68" s="140"/>
      <c r="AK68" s="140"/>
      <c r="AL68" s="140"/>
      <c r="AM68" s="140"/>
      <c r="AN68" s="108"/>
      <c r="AO68" s="128" t="s">
        <v>8</v>
      </c>
      <c r="AP68" s="128"/>
      <c r="AQ68" s="128"/>
      <c r="AR68" s="128"/>
      <c r="AS68" s="128"/>
      <c r="AT68" s="128"/>
      <c r="AU68" s="128"/>
      <c r="AV68" s="128"/>
      <c r="AW68" s="128" t="s">
        <v>30</v>
      </c>
      <c r="AX68" s="128"/>
      <c r="AY68" s="128"/>
      <c r="AZ68" s="128"/>
      <c r="BA68" s="128"/>
      <c r="BB68" s="128"/>
      <c r="BC68" s="128"/>
      <c r="BD68" s="128"/>
      <c r="BE68" s="128" t="s">
        <v>69</v>
      </c>
      <c r="BF68" s="128"/>
      <c r="BG68" s="128"/>
      <c r="BH68" s="128"/>
      <c r="BI68" s="128"/>
      <c r="BJ68" s="128"/>
      <c r="BK68" s="128"/>
      <c r="BL68" s="128"/>
      <c r="BZ68" s="1" t="s">
        <v>17</v>
      </c>
    </row>
    <row r="69" spans="1:78" s="4" customFormat="1" ht="12.75" customHeight="1">
      <c r="A69" s="136">
        <v>0</v>
      </c>
      <c r="B69" s="136"/>
      <c r="C69" s="136"/>
      <c r="D69" s="136"/>
      <c r="E69" s="136"/>
      <c r="F69" s="136"/>
      <c r="G69" s="195" t="s">
        <v>68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3"/>
      <c r="Z69" s="214"/>
      <c r="AA69" s="214"/>
      <c r="AB69" s="214"/>
      <c r="AC69" s="214"/>
      <c r="AD69" s="214"/>
      <c r="AE69" s="215"/>
      <c r="AF69" s="215"/>
      <c r="AG69" s="215"/>
      <c r="AH69" s="215"/>
      <c r="AI69" s="215"/>
      <c r="AJ69" s="215"/>
      <c r="AK69" s="215"/>
      <c r="AL69" s="215"/>
      <c r="AM69" s="215"/>
      <c r="AN69" s="137"/>
      <c r="AO69" s="135"/>
      <c r="AP69" s="135"/>
      <c r="AQ69" s="135"/>
      <c r="AR69" s="135"/>
      <c r="AS69" s="135"/>
      <c r="AT69" s="135"/>
      <c r="AU69" s="135"/>
      <c r="AV69" s="135"/>
      <c r="AW69" s="135"/>
      <c r="AX69" s="135"/>
      <c r="AY69" s="135"/>
      <c r="AZ69" s="135"/>
      <c r="BA69" s="135"/>
      <c r="BB69" s="135"/>
      <c r="BC69" s="135"/>
      <c r="BD69" s="135"/>
      <c r="BE69" s="135"/>
      <c r="BF69" s="135"/>
      <c r="BG69" s="135"/>
      <c r="BH69" s="135"/>
      <c r="BI69" s="135"/>
      <c r="BJ69" s="135"/>
      <c r="BK69" s="135"/>
      <c r="BL69" s="135"/>
      <c r="BZ69" s="4" t="s">
        <v>18</v>
      </c>
    </row>
    <row r="70" spans="1:78" ht="44.25" customHeight="1">
      <c r="A70" s="103">
        <v>1</v>
      </c>
      <c r="B70" s="103"/>
      <c r="C70" s="103"/>
      <c r="D70" s="103"/>
      <c r="E70" s="103"/>
      <c r="F70" s="103"/>
      <c r="G70" s="111" t="s">
        <v>140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141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2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2</v>
      </c>
      <c r="BF70" s="163"/>
      <c r="BG70" s="163"/>
      <c r="BH70" s="163"/>
      <c r="BI70" s="163"/>
      <c r="BJ70" s="163"/>
      <c r="BK70" s="163"/>
      <c r="BL70" s="163"/>
    </row>
    <row r="71" spans="1:78" ht="29.25" customHeight="1">
      <c r="A71" s="103">
        <v>2</v>
      </c>
      <c r="B71" s="103"/>
      <c r="C71" s="103"/>
      <c r="D71" s="103"/>
      <c r="E71" s="103"/>
      <c r="F71" s="103"/>
      <c r="G71" s="111" t="s">
        <v>142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143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217">
        <v>12</v>
      </c>
      <c r="AP71" s="217"/>
      <c r="AQ71" s="217"/>
      <c r="AR71" s="217"/>
      <c r="AS71" s="217"/>
      <c r="AT71" s="217"/>
      <c r="AU71" s="217"/>
      <c r="AV71" s="217"/>
      <c r="AW71" s="130">
        <v>0</v>
      </c>
      <c r="AX71" s="130"/>
      <c r="AY71" s="130"/>
      <c r="AZ71" s="130"/>
      <c r="BA71" s="130"/>
      <c r="BB71" s="130"/>
      <c r="BC71" s="130"/>
      <c r="BD71" s="130"/>
      <c r="BE71" s="130">
        <f t="shared" ref="BE71:BE73" si="0">AO71+AW71</f>
        <v>12</v>
      </c>
      <c r="BF71" s="130"/>
      <c r="BG71" s="130"/>
      <c r="BH71" s="130"/>
      <c r="BI71" s="130"/>
      <c r="BJ71" s="130"/>
      <c r="BK71" s="130"/>
      <c r="BL71" s="130"/>
    </row>
    <row r="72" spans="1:78" ht="61.5" customHeight="1">
      <c r="A72" s="103">
        <v>3</v>
      </c>
      <c r="B72" s="103"/>
      <c r="C72" s="103"/>
      <c r="D72" s="103"/>
      <c r="E72" s="103"/>
      <c r="F72" s="103"/>
      <c r="G72" s="111" t="s">
        <v>144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145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410000-300000</f>
        <v>110000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si="0"/>
        <v>110000</v>
      </c>
      <c r="BF72" s="163"/>
      <c r="BG72" s="163"/>
      <c r="BH72" s="163"/>
      <c r="BI72" s="163"/>
      <c r="BJ72" s="163"/>
      <c r="BK72" s="163"/>
      <c r="BL72" s="163"/>
    </row>
    <row r="73" spans="1:78" ht="45" customHeight="1">
      <c r="A73" s="103">
        <v>4</v>
      </c>
      <c r="B73" s="103"/>
      <c r="C73" s="103"/>
      <c r="D73" s="103"/>
      <c r="E73" s="103"/>
      <c r="F73" s="103"/>
      <c r="G73" s="111" t="s">
        <v>146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145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v>54085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54085</v>
      </c>
      <c r="BF73" s="163"/>
      <c r="BG73" s="163"/>
      <c r="BH73" s="163"/>
      <c r="BI73" s="163"/>
      <c r="BJ73" s="163"/>
      <c r="BK73" s="163"/>
      <c r="BL73" s="163"/>
    </row>
    <row r="74" spans="1:78" ht="43.5" customHeight="1">
      <c r="A74" s="103">
        <v>5</v>
      </c>
      <c r="B74" s="103"/>
      <c r="C74" s="103"/>
      <c r="D74" s="103"/>
      <c r="E74" s="103"/>
      <c r="F74" s="103"/>
      <c r="G74" s="111" t="s">
        <v>147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112"/>
      <c r="Z74" s="216" t="s">
        <v>92</v>
      </c>
      <c r="AA74" s="216"/>
      <c r="AB74" s="216"/>
      <c r="AC74" s="216"/>
      <c r="AD74" s="216"/>
      <c r="AE74" s="160" t="s">
        <v>145</v>
      </c>
      <c r="AF74" s="161"/>
      <c r="AG74" s="161"/>
      <c r="AH74" s="161"/>
      <c r="AI74" s="161"/>
      <c r="AJ74" s="161"/>
      <c r="AK74" s="161"/>
      <c r="AL74" s="161"/>
      <c r="AM74" s="161"/>
      <c r="AN74" s="162"/>
      <c r="AO74" s="163">
        <v>420000</v>
      </c>
      <c r="AP74" s="163"/>
      <c r="AQ74" s="163"/>
      <c r="AR74" s="163"/>
      <c r="AS74" s="163"/>
      <c r="AT74" s="163"/>
      <c r="AU74" s="163"/>
      <c r="AV74" s="163"/>
      <c r="AW74" s="163">
        <v>0</v>
      </c>
      <c r="AX74" s="163"/>
      <c r="AY74" s="163"/>
      <c r="AZ74" s="163"/>
      <c r="BA74" s="163"/>
      <c r="BB74" s="163"/>
      <c r="BC74" s="163"/>
      <c r="BD74" s="163"/>
      <c r="BE74" s="163">
        <f t="shared" ref="BE74:BE77" si="1">AO74+AW74</f>
        <v>420000</v>
      </c>
      <c r="BF74" s="163"/>
      <c r="BG74" s="163"/>
      <c r="BH74" s="163"/>
      <c r="BI74" s="163"/>
      <c r="BJ74" s="163"/>
      <c r="BK74" s="163"/>
      <c r="BL74" s="163"/>
    </row>
    <row r="75" spans="1:78" ht="45" customHeight="1">
      <c r="A75" s="103">
        <v>6</v>
      </c>
      <c r="B75" s="103"/>
      <c r="C75" s="103"/>
      <c r="D75" s="103"/>
      <c r="E75" s="103"/>
      <c r="F75" s="103"/>
      <c r="G75" s="111" t="s">
        <v>148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92</v>
      </c>
      <c r="AA75" s="216"/>
      <c r="AB75" s="216"/>
      <c r="AC75" s="216"/>
      <c r="AD75" s="216"/>
      <c r="AE75" s="160" t="s">
        <v>145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f>AC54-AO72-AO73-AO74</f>
        <v>31635143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 t="shared" si="1"/>
        <v>31635143</v>
      </c>
      <c r="BF75" s="163"/>
      <c r="BG75" s="163"/>
      <c r="BH75" s="163"/>
      <c r="BI75" s="163"/>
      <c r="BJ75" s="163"/>
      <c r="BK75" s="163"/>
      <c r="BL75" s="163"/>
    </row>
    <row r="76" spans="1:78" ht="29.25" customHeight="1">
      <c r="A76" s="103">
        <v>7</v>
      </c>
      <c r="B76" s="103"/>
      <c r="C76" s="103"/>
      <c r="D76" s="103"/>
      <c r="E76" s="103"/>
      <c r="F76" s="103"/>
      <c r="G76" s="111" t="s">
        <v>149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92</v>
      </c>
      <c r="AA76" s="216"/>
      <c r="AB76" s="216"/>
      <c r="AC76" s="216"/>
      <c r="AD76" s="216"/>
      <c r="AE76" s="160" t="s">
        <v>150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30">
        <v>0</v>
      </c>
      <c r="AP76" s="130"/>
      <c r="AQ76" s="130"/>
      <c r="AR76" s="130"/>
      <c r="AS76" s="130"/>
      <c r="AT76" s="130"/>
      <c r="AU76" s="130"/>
      <c r="AV76" s="130"/>
      <c r="AW76" s="163">
        <f>AK52</f>
        <v>261282</v>
      </c>
      <c r="AX76" s="163"/>
      <c r="AY76" s="163"/>
      <c r="AZ76" s="163"/>
      <c r="BA76" s="163"/>
      <c r="BB76" s="163"/>
      <c r="BC76" s="163"/>
      <c r="BD76" s="163"/>
      <c r="BE76" s="163">
        <f t="shared" si="1"/>
        <v>261282</v>
      </c>
      <c r="BF76" s="163"/>
      <c r="BG76" s="163"/>
      <c r="BH76" s="163"/>
      <c r="BI76" s="163"/>
      <c r="BJ76" s="163"/>
      <c r="BK76" s="163"/>
      <c r="BL76" s="163"/>
    </row>
    <row r="77" spans="1:78" ht="30" customHeight="1">
      <c r="A77" s="103">
        <v>8</v>
      </c>
      <c r="B77" s="103"/>
      <c r="C77" s="103"/>
      <c r="D77" s="103"/>
      <c r="E77" s="103"/>
      <c r="F77" s="103"/>
      <c r="G77" s="111" t="s">
        <v>151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112"/>
      <c r="Z77" s="216" t="s">
        <v>92</v>
      </c>
      <c r="AA77" s="216"/>
      <c r="AB77" s="216"/>
      <c r="AC77" s="216"/>
      <c r="AD77" s="216"/>
      <c r="AE77" s="160" t="s">
        <v>150</v>
      </c>
      <c r="AF77" s="161"/>
      <c r="AG77" s="161"/>
      <c r="AH77" s="161"/>
      <c r="AI77" s="161"/>
      <c r="AJ77" s="161"/>
      <c r="AK77" s="161"/>
      <c r="AL77" s="161"/>
      <c r="AM77" s="161"/>
      <c r="AN77" s="162"/>
      <c r="AO77" s="130">
        <v>0</v>
      </c>
      <c r="AP77" s="130"/>
      <c r="AQ77" s="130"/>
      <c r="AR77" s="130"/>
      <c r="AS77" s="130"/>
      <c r="AT77" s="130"/>
      <c r="AU77" s="130"/>
      <c r="AV77" s="130"/>
      <c r="AW77" s="163">
        <f>AK53</f>
        <v>19200314</v>
      </c>
      <c r="AX77" s="163"/>
      <c r="AY77" s="163"/>
      <c r="AZ77" s="163"/>
      <c r="BA77" s="163"/>
      <c r="BB77" s="163"/>
      <c r="BC77" s="163"/>
      <c r="BD77" s="163"/>
      <c r="BE77" s="163">
        <f t="shared" si="1"/>
        <v>19200314</v>
      </c>
      <c r="BF77" s="163"/>
      <c r="BG77" s="163"/>
      <c r="BH77" s="163"/>
      <c r="BI77" s="163"/>
      <c r="BJ77" s="163"/>
      <c r="BK77" s="163"/>
      <c r="BL77" s="163"/>
    </row>
    <row r="78" spans="1:78" s="4" customFormat="1" ht="12.75" customHeight="1">
      <c r="A78" s="136">
        <v>0</v>
      </c>
      <c r="B78" s="136"/>
      <c r="C78" s="136"/>
      <c r="D78" s="136"/>
      <c r="E78" s="136"/>
      <c r="F78" s="136"/>
      <c r="G78" s="195" t="s">
        <v>75</v>
      </c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7"/>
      <c r="Z78" s="214"/>
      <c r="AA78" s="214"/>
      <c r="AB78" s="214"/>
      <c r="AC78" s="214"/>
      <c r="AD78" s="214"/>
      <c r="AE78" s="167"/>
      <c r="AF78" s="168"/>
      <c r="AG78" s="168"/>
      <c r="AH78" s="168"/>
      <c r="AI78" s="168"/>
      <c r="AJ78" s="168"/>
      <c r="AK78" s="168"/>
      <c r="AL78" s="168"/>
      <c r="AM78" s="168"/>
      <c r="AN78" s="169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</row>
    <row r="79" spans="1:78" ht="31.5" customHeight="1">
      <c r="A79" s="103">
        <v>1</v>
      </c>
      <c r="B79" s="103"/>
      <c r="C79" s="103"/>
      <c r="D79" s="103"/>
      <c r="E79" s="103"/>
      <c r="F79" s="103"/>
      <c r="G79" s="111" t="s">
        <v>152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154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63">
        <v>361</v>
      </c>
      <c r="AP79" s="163"/>
      <c r="AQ79" s="163"/>
      <c r="AR79" s="163"/>
      <c r="AS79" s="163"/>
      <c r="AT79" s="163"/>
      <c r="AU79" s="163"/>
      <c r="AV79" s="163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" si="2">AO79+AW79</f>
        <v>361</v>
      </c>
      <c r="BF79" s="163"/>
      <c r="BG79" s="163"/>
      <c r="BH79" s="163"/>
      <c r="BI79" s="163"/>
      <c r="BJ79" s="163"/>
      <c r="BK79" s="163"/>
      <c r="BL79" s="163"/>
    </row>
    <row r="80" spans="1:78" ht="30" customHeight="1">
      <c r="A80" s="103">
        <v>2</v>
      </c>
      <c r="B80" s="103"/>
      <c r="C80" s="103"/>
      <c r="D80" s="103"/>
      <c r="E80" s="103"/>
      <c r="F80" s="103"/>
      <c r="G80" s="111" t="s">
        <v>155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153</v>
      </c>
      <c r="AA80" s="216"/>
      <c r="AB80" s="216"/>
      <c r="AC80" s="216"/>
      <c r="AD80" s="216"/>
      <c r="AE80" s="160" t="s">
        <v>154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63">
        <v>9</v>
      </c>
      <c r="AP80" s="163"/>
      <c r="AQ80" s="163"/>
      <c r="AR80" s="163"/>
      <c r="AS80" s="163"/>
      <c r="AT80" s="163"/>
      <c r="AU80" s="163"/>
      <c r="AV80" s="163"/>
      <c r="AW80" s="163">
        <v>0</v>
      </c>
      <c r="AX80" s="163"/>
      <c r="AY80" s="163"/>
      <c r="AZ80" s="163"/>
      <c r="BA80" s="163"/>
      <c r="BB80" s="163"/>
      <c r="BC80" s="163"/>
      <c r="BD80" s="163"/>
      <c r="BE80" s="163">
        <f t="shared" ref="BE80:BE82" si="3">AO80+AW80</f>
        <v>9</v>
      </c>
      <c r="BF80" s="163"/>
      <c r="BG80" s="163"/>
      <c r="BH80" s="163"/>
      <c r="BI80" s="163"/>
      <c r="BJ80" s="163"/>
      <c r="BK80" s="163"/>
      <c r="BL80" s="163"/>
    </row>
    <row r="81" spans="1:79" ht="30" customHeight="1">
      <c r="A81" s="103">
        <v>3</v>
      </c>
      <c r="B81" s="103"/>
      <c r="C81" s="103"/>
      <c r="D81" s="103"/>
      <c r="E81" s="103"/>
      <c r="F81" s="103"/>
      <c r="G81" s="111" t="s">
        <v>156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153</v>
      </c>
      <c r="AA81" s="216"/>
      <c r="AB81" s="216"/>
      <c r="AC81" s="216"/>
      <c r="AD81" s="216"/>
      <c r="AE81" s="160" t="s">
        <v>154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160</v>
      </c>
      <c r="AP81" s="163"/>
      <c r="AQ81" s="163"/>
      <c r="AR81" s="163"/>
      <c r="AS81" s="163"/>
      <c r="AT81" s="163"/>
      <c r="AU81" s="163"/>
      <c r="AV81" s="163"/>
      <c r="AW81" s="163">
        <v>0</v>
      </c>
      <c r="AX81" s="163"/>
      <c r="AY81" s="163"/>
      <c r="AZ81" s="163"/>
      <c r="BA81" s="163"/>
      <c r="BB81" s="163"/>
      <c r="BC81" s="163"/>
      <c r="BD81" s="163"/>
      <c r="BE81" s="163">
        <f t="shared" si="3"/>
        <v>160</v>
      </c>
      <c r="BF81" s="163"/>
      <c r="BG81" s="163"/>
      <c r="BH81" s="163"/>
      <c r="BI81" s="163"/>
      <c r="BJ81" s="163"/>
      <c r="BK81" s="163"/>
      <c r="BL81" s="163"/>
    </row>
    <row r="82" spans="1:79" ht="45" customHeight="1">
      <c r="A82" s="103">
        <v>4</v>
      </c>
      <c r="B82" s="103"/>
      <c r="C82" s="103"/>
      <c r="D82" s="103"/>
      <c r="E82" s="103"/>
      <c r="F82" s="103"/>
      <c r="G82" s="111" t="s">
        <v>157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112"/>
      <c r="Z82" s="216" t="s">
        <v>153</v>
      </c>
      <c r="AA82" s="216"/>
      <c r="AB82" s="216"/>
      <c r="AC82" s="216"/>
      <c r="AD82" s="216"/>
      <c r="AE82" s="160" t="s">
        <v>158</v>
      </c>
      <c r="AF82" s="161"/>
      <c r="AG82" s="161"/>
      <c r="AH82" s="161"/>
      <c r="AI82" s="161"/>
      <c r="AJ82" s="161"/>
      <c r="AK82" s="161"/>
      <c r="AL82" s="161"/>
      <c r="AM82" s="161"/>
      <c r="AN82" s="162"/>
      <c r="AO82" s="163">
        <f>6691+15403</f>
        <v>22094</v>
      </c>
      <c r="AP82" s="163"/>
      <c r="AQ82" s="163"/>
      <c r="AR82" s="163"/>
      <c r="AS82" s="163"/>
      <c r="AT82" s="163"/>
      <c r="AU82" s="163"/>
      <c r="AV82" s="163"/>
      <c r="AW82" s="163">
        <v>0</v>
      </c>
      <c r="AX82" s="163"/>
      <c r="AY82" s="163"/>
      <c r="AZ82" s="163"/>
      <c r="BA82" s="163"/>
      <c r="BB82" s="163"/>
      <c r="BC82" s="163"/>
      <c r="BD82" s="163"/>
      <c r="BE82" s="163">
        <f t="shared" si="3"/>
        <v>22094</v>
      </c>
      <c r="BF82" s="163"/>
      <c r="BG82" s="163"/>
      <c r="BH82" s="163"/>
      <c r="BI82" s="163"/>
      <c r="BJ82" s="163"/>
      <c r="BK82" s="163"/>
      <c r="BL82" s="163"/>
      <c r="BP82" s="1">
        <v>2</v>
      </c>
      <c r="BQ82" s="1" t="s">
        <v>275</v>
      </c>
    </row>
    <row r="83" spans="1:79" ht="31.5" customHeight="1">
      <c r="A83" s="103">
        <v>5</v>
      </c>
      <c r="B83" s="103"/>
      <c r="C83" s="103"/>
      <c r="D83" s="103"/>
      <c r="E83" s="103"/>
      <c r="F83" s="103"/>
      <c r="G83" s="111" t="s">
        <v>159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160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v>0</v>
      </c>
      <c r="AP83" s="163"/>
      <c r="AQ83" s="163"/>
      <c r="AR83" s="163"/>
      <c r="AS83" s="163"/>
      <c r="AT83" s="163"/>
      <c r="AU83" s="163"/>
      <c r="AV83" s="163"/>
      <c r="AW83" s="163">
        <f>1+2</f>
        <v>3</v>
      </c>
      <c r="AX83" s="163"/>
      <c r="AY83" s="163"/>
      <c r="AZ83" s="163"/>
      <c r="BA83" s="163"/>
      <c r="BB83" s="163"/>
      <c r="BC83" s="163"/>
      <c r="BD83" s="163"/>
      <c r="BE83" s="163">
        <f t="shared" ref="BE83:BE84" si="4">AO83+AW83</f>
        <v>3</v>
      </c>
      <c r="BF83" s="163"/>
      <c r="BG83" s="163"/>
      <c r="BH83" s="163"/>
      <c r="BI83" s="163"/>
      <c r="BJ83" s="163"/>
      <c r="BK83" s="163"/>
      <c r="BL83" s="163"/>
      <c r="BQ83" s="1" t="s">
        <v>271</v>
      </c>
      <c r="CA83" s="1" t="s">
        <v>276</v>
      </c>
    </row>
    <row r="84" spans="1:79" ht="31.5" customHeight="1">
      <c r="A84" s="103">
        <v>6</v>
      </c>
      <c r="B84" s="103"/>
      <c r="C84" s="103"/>
      <c r="D84" s="103"/>
      <c r="E84" s="103"/>
      <c r="F84" s="103"/>
      <c r="G84" s="111" t="s">
        <v>161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160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163">
        <v>0</v>
      </c>
      <c r="AP84" s="163"/>
      <c r="AQ84" s="163"/>
      <c r="AR84" s="163"/>
      <c r="AS84" s="163"/>
      <c r="AT84" s="163"/>
      <c r="AU84" s="163"/>
      <c r="AV84" s="163"/>
      <c r="AW84" s="163">
        <v>2</v>
      </c>
      <c r="AX84" s="163"/>
      <c r="AY84" s="163"/>
      <c r="AZ84" s="163"/>
      <c r="BA84" s="163"/>
      <c r="BB84" s="163"/>
      <c r="BC84" s="163"/>
      <c r="BD84" s="163"/>
      <c r="BE84" s="163">
        <f t="shared" si="4"/>
        <v>2</v>
      </c>
      <c r="BF84" s="163"/>
      <c r="BG84" s="163"/>
      <c r="BH84" s="163"/>
      <c r="BI84" s="163"/>
      <c r="BJ84" s="163"/>
      <c r="BK84" s="163"/>
      <c r="BL84" s="163"/>
      <c r="BP84" s="1">
        <v>1</v>
      </c>
      <c r="BQ84" s="1" t="s">
        <v>272</v>
      </c>
    </row>
    <row r="85" spans="1:79" s="4" customFormat="1" ht="17.25" customHeight="1">
      <c r="A85" s="136">
        <v>0</v>
      </c>
      <c r="B85" s="136"/>
      <c r="C85" s="136"/>
      <c r="D85" s="136"/>
      <c r="E85" s="136"/>
      <c r="F85" s="136"/>
      <c r="G85" s="132" t="s">
        <v>84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4"/>
      <c r="Z85" s="214"/>
      <c r="AA85" s="214"/>
      <c r="AB85" s="214"/>
      <c r="AC85" s="214"/>
      <c r="AD85" s="214"/>
      <c r="AE85" s="167"/>
      <c r="AF85" s="168"/>
      <c r="AG85" s="168"/>
      <c r="AH85" s="168"/>
      <c r="AI85" s="168"/>
      <c r="AJ85" s="168"/>
      <c r="AK85" s="168"/>
      <c r="AL85" s="168"/>
      <c r="AM85" s="168"/>
      <c r="AN85" s="169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P85" s="1">
        <v>1</v>
      </c>
      <c r="BQ85" s="1" t="s">
        <v>273</v>
      </c>
    </row>
    <row r="86" spans="1:79" ht="76.5" customHeight="1">
      <c r="A86" s="103">
        <v>1</v>
      </c>
      <c r="B86" s="103"/>
      <c r="C86" s="103"/>
      <c r="D86" s="103"/>
      <c r="E86" s="103"/>
      <c r="F86" s="103"/>
      <c r="G86" s="111" t="s">
        <v>162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163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f>AO72/AO79</f>
        <v>304.70914127423822</v>
      </c>
      <c r="AP86" s="163"/>
      <c r="AQ86" s="163"/>
      <c r="AR86" s="163"/>
      <c r="AS86" s="163"/>
      <c r="AT86" s="163"/>
      <c r="AU86" s="163"/>
      <c r="AV86" s="163"/>
      <c r="AW86" s="163">
        <v>0</v>
      </c>
      <c r="AX86" s="163"/>
      <c r="AY86" s="163"/>
      <c r="AZ86" s="163"/>
      <c r="BA86" s="163"/>
      <c r="BB86" s="163"/>
      <c r="BC86" s="163"/>
      <c r="BD86" s="163"/>
      <c r="BE86" s="163">
        <f>AO72/AO79</f>
        <v>304.70914127423822</v>
      </c>
      <c r="BF86" s="163"/>
      <c r="BG86" s="163"/>
      <c r="BH86" s="163"/>
      <c r="BI86" s="163"/>
      <c r="BJ86" s="163"/>
      <c r="BK86" s="163"/>
      <c r="BL86" s="163"/>
    </row>
    <row r="87" spans="1:79" ht="46.5" customHeight="1">
      <c r="A87" s="103">
        <v>2</v>
      </c>
      <c r="B87" s="103"/>
      <c r="C87" s="103"/>
      <c r="D87" s="103"/>
      <c r="E87" s="103"/>
      <c r="F87" s="103"/>
      <c r="G87" s="111" t="s">
        <v>164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165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f>AO73/AO80</f>
        <v>6009.4444444444443</v>
      </c>
      <c r="AP87" s="163"/>
      <c r="AQ87" s="163"/>
      <c r="AR87" s="163"/>
      <c r="AS87" s="163"/>
      <c r="AT87" s="163"/>
      <c r="AU87" s="163"/>
      <c r="AV87" s="163"/>
      <c r="AW87" s="163">
        <v>0</v>
      </c>
      <c r="AX87" s="163"/>
      <c r="AY87" s="163"/>
      <c r="AZ87" s="163"/>
      <c r="BA87" s="163"/>
      <c r="BB87" s="163"/>
      <c r="BC87" s="163"/>
      <c r="BD87" s="163"/>
      <c r="BE87" s="163">
        <f>AO73/AO80</f>
        <v>6009.4444444444443</v>
      </c>
      <c r="BF87" s="163"/>
      <c r="BG87" s="163"/>
      <c r="BH87" s="163"/>
      <c r="BI87" s="163"/>
      <c r="BJ87" s="163"/>
      <c r="BK87" s="163"/>
      <c r="BL87" s="163"/>
    </row>
    <row r="88" spans="1:79" ht="33" customHeight="1">
      <c r="A88" s="103">
        <v>3</v>
      </c>
      <c r="B88" s="103"/>
      <c r="C88" s="103"/>
      <c r="D88" s="103"/>
      <c r="E88" s="103"/>
      <c r="F88" s="103"/>
      <c r="G88" s="111" t="s">
        <v>166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112"/>
      <c r="Z88" s="216" t="s">
        <v>92</v>
      </c>
      <c r="AA88" s="216"/>
      <c r="AB88" s="216"/>
      <c r="AC88" s="216"/>
      <c r="AD88" s="216"/>
      <c r="AE88" s="160" t="s">
        <v>167</v>
      </c>
      <c r="AF88" s="161"/>
      <c r="AG88" s="161"/>
      <c r="AH88" s="161"/>
      <c r="AI88" s="161"/>
      <c r="AJ88" s="161"/>
      <c r="AK88" s="161"/>
      <c r="AL88" s="161"/>
      <c r="AM88" s="161"/>
      <c r="AN88" s="162"/>
      <c r="AO88" s="163">
        <f>AO74/AO81</f>
        <v>2625</v>
      </c>
      <c r="AP88" s="163"/>
      <c r="AQ88" s="163"/>
      <c r="AR88" s="163"/>
      <c r="AS88" s="163"/>
      <c r="AT88" s="163"/>
      <c r="AU88" s="163"/>
      <c r="AV88" s="163"/>
      <c r="AW88" s="163">
        <v>0</v>
      </c>
      <c r="AX88" s="163"/>
      <c r="AY88" s="163"/>
      <c r="AZ88" s="163"/>
      <c r="BA88" s="163"/>
      <c r="BB88" s="163"/>
      <c r="BC88" s="163"/>
      <c r="BD88" s="163"/>
      <c r="BE88" s="163">
        <v>2625</v>
      </c>
      <c r="BF88" s="163"/>
      <c r="BG88" s="163"/>
      <c r="BH88" s="163"/>
      <c r="BI88" s="163"/>
      <c r="BJ88" s="163"/>
      <c r="BK88" s="163"/>
      <c r="BL88" s="163"/>
    </row>
    <row r="89" spans="1:79" ht="44.25" customHeight="1">
      <c r="A89" s="103">
        <v>4</v>
      </c>
      <c r="B89" s="103"/>
      <c r="C89" s="103"/>
      <c r="D89" s="103"/>
      <c r="E89" s="103"/>
      <c r="F89" s="103"/>
      <c r="G89" s="111" t="s">
        <v>168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92</v>
      </c>
      <c r="AA89" s="216"/>
      <c r="AB89" s="216"/>
      <c r="AC89" s="216"/>
      <c r="AD89" s="216"/>
      <c r="AE89" s="160" t="s">
        <v>169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f>AO75/AO82</f>
        <v>1431.8431700914275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v>1471</v>
      </c>
      <c r="BF89" s="163"/>
      <c r="BG89" s="163"/>
      <c r="BH89" s="163"/>
      <c r="BI89" s="163"/>
      <c r="BJ89" s="163"/>
      <c r="BK89" s="163"/>
      <c r="BL89" s="163"/>
    </row>
    <row r="90" spans="1:79" ht="46.5" customHeight="1">
      <c r="A90" s="103">
        <v>5</v>
      </c>
      <c r="B90" s="103"/>
      <c r="C90" s="103"/>
      <c r="D90" s="103"/>
      <c r="E90" s="103"/>
      <c r="F90" s="103"/>
      <c r="G90" s="111" t="s">
        <v>170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92</v>
      </c>
      <c r="AA90" s="216"/>
      <c r="AB90" s="216"/>
      <c r="AC90" s="216"/>
      <c r="AD90" s="216"/>
      <c r="AE90" s="160" t="s">
        <v>171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v>0</v>
      </c>
      <c r="AP90" s="163"/>
      <c r="AQ90" s="163"/>
      <c r="AR90" s="163"/>
      <c r="AS90" s="163"/>
      <c r="AT90" s="163"/>
      <c r="AU90" s="163"/>
      <c r="AV90" s="163"/>
      <c r="AW90" s="163">
        <f>AW76/AW83</f>
        <v>87094</v>
      </c>
      <c r="AX90" s="163"/>
      <c r="AY90" s="163"/>
      <c r="AZ90" s="163"/>
      <c r="BA90" s="163"/>
      <c r="BB90" s="163"/>
      <c r="BC90" s="163"/>
      <c r="BD90" s="163"/>
      <c r="BE90" s="163">
        <f>AW76/AW83</f>
        <v>87094</v>
      </c>
      <c r="BF90" s="163"/>
      <c r="BG90" s="163"/>
      <c r="BH90" s="163"/>
      <c r="BI90" s="163"/>
      <c r="BJ90" s="163"/>
      <c r="BK90" s="163"/>
      <c r="BL90" s="163"/>
    </row>
    <row r="91" spans="1:79" ht="31.5" customHeight="1">
      <c r="A91" s="103">
        <v>6</v>
      </c>
      <c r="B91" s="103"/>
      <c r="C91" s="103"/>
      <c r="D91" s="103"/>
      <c r="E91" s="103"/>
      <c r="F91" s="103"/>
      <c r="G91" s="111" t="s">
        <v>172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112"/>
      <c r="Z91" s="216" t="s">
        <v>92</v>
      </c>
      <c r="AA91" s="216"/>
      <c r="AB91" s="216"/>
      <c r="AC91" s="216"/>
      <c r="AD91" s="216"/>
      <c r="AE91" s="160" t="s">
        <v>173</v>
      </c>
      <c r="AF91" s="161"/>
      <c r="AG91" s="161"/>
      <c r="AH91" s="161"/>
      <c r="AI91" s="161"/>
      <c r="AJ91" s="161"/>
      <c r="AK91" s="161"/>
      <c r="AL91" s="161"/>
      <c r="AM91" s="161"/>
      <c r="AN91" s="162"/>
      <c r="AO91" s="163">
        <v>0</v>
      </c>
      <c r="AP91" s="163"/>
      <c r="AQ91" s="163"/>
      <c r="AR91" s="163"/>
      <c r="AS91" s="163"/>
      <c r="AT91" s="163"/>
      <c r="AU91" s="163"/>
      <c r="AV91" s="163"/>
      <c r="AW91" s="163">
        <f>AW77/AW84</f>
        <v>9600157</v>
      </c>
      <c r="AX91" s="163"/>
      <c r="AY91" s="163"/>
      <c r="AZ91" s="163"/>
      <c r="BA91" s="163"/>
      <c r="BB91" s="163"/>
      <c r="BC91" s="163"/>
      <c r="BD91" s="163"/>
      <c r="BE91" s="163">
        <f>AW77/AW84</f>
        <v>9600157</v>
      </c>
      <c r="BF91" s="163"/>
      <c r="BG91" s="163"/>
      <c r="BH91" s="163"/>
      <c r="BI91" s="163"/>
      <c r="BJ91" s="163"/>
      <c r="BK91" s="163"/>
      <c r="BL91" s="163"/>
    </row>
    <row r="92" spans="1:79" s="4" customFormat="1" ht="12.75" customHeight="1">
      <c r="A92" s="136">
        <v>0</v>
      </c>
      <c r="B92" s="136"/>
      <c r="C92" s="136"/>
      <c r="D92" s="136"/>
      <c r="E92" s="136"/>
      <c r="F92" s="136"/>
      <c r="G92" s="195" t="s">
        <v>96</v>
      </c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7"/>
      <c r="Z92" s="214"/>
      <c r="AA92" s="214"/>
      <c r="AB92" s="214"/>
      <c r="AC92" s="214"/>
      <c r="AD92" s="214"/>
      <c r="AE92" s="167"/>
      <c r="AF92" s="168"/>
      <c r="AG92" s="168"/>
      <c r="AH92" s="168"/>
      <c r="AI92" s="168"/>
      <c r="AJ92" s="168"/>
      <c r="AK92" s="168"/>
      <c r="AL92" s="168"/>
      <c r="AM92" s="168"/>
      <c r="AN92" s="169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</row>
    <row r="93" spans="1:79" ht="87.75" customHeight="1">
      <c r="A93" s="103">
        <v>1</v>
      </c>
      <c r="B93" s="103"/>
      <c r="C93" s="103"/>
      <c r="D93" s="103"/>
      <c r="E93" s="103"/>
      <c r="F93" s="103"/>
      <c r="G93" s="111" t="s">
        <v>174</v>
      </c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112"/>
      <c r="Z93" s="216" t="s">
        <v>98</v>
      </c>
      <c r="AA93" s="216"/>
      <c r="AB93" s="216"/>
      <c r="AC93" s="216"/>
      <c r="AD93" s="216"/>
      <c r="AE93" s="160" t="s">
        <v>175</v>
      </c>
      <c r="AF93" s="161"/>
      <c r="AG93" s="161"/>
      <c r="AH93" s="161"/>
      <c r="AI93" s="161"/>
      <c r="AJ93" s="161"/>
      <c r="AK93" s="161"/>
      <c r="AL93" s="161"/>
      <c r="AM93" s="161"/>
      <c r="AN93" s="162"/>
      <c r="AO93" s="163">
        <f>AO81/865*100</f>
        <v>18.497109826589593</v>
      </c>
      <c r="AP93" s="163"/>
      <c r="AQ93" s="163"/>
      <c r="AR93" s="163"/>
      <c r="AS93" s="163"/>
      <c r="AT93" s="163"/>
      <c r="AU93" s="163"/>
      <c r="AV93" s="163"/>
      <c r="AW93" s="163">
        <v>0</v>
      </c>
      <c r="AX93" s="163"/>
      <c r="AY93" s="163"/>
      <c r="AZ93" s="163"/>
      <c r="BA93" s="163"/>
      <c r="BB93" s="163"/>
      <c r="BC93" s="163"/>
      <c r="BD93" s="163"/>
      <c r="BE93" s="163">
        <f>AO93+AW93</f>
        <v>18.497109826589593</v>
      </c>
      <c r="BF93" s="163"/>
      <c r="BG93" s="163"/>
      <c r="BH93" s="163"/>
      <c r="BI93" s="163"/>
      <c r="BJ93" s="163"/>
      <c r="BK93" s="163"/>
      <c r="BL93" s="163"/>
    </row>
    <row r="94" spans="1:79" ht="58.5" customHeight="1">
      <c r="A94" s="103">
        <v>2</v>
      </c>
      <c r="B94" s="103"/>
      <c r="C94" s="103"/>
      <c r="D94" s="103"/>
      <c r="E94" s="103"/>
      <c r="F94" s="103"/>
      <c r="G94" s="111" t="s">
        <v>176</v>
      </c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112"/>
      <c r="Z94" s="216" t="s">
        <v>98</v>
      </c>
      <c r="AA94" s="216"/>
      <c r="AB94" s="216"/>
      <c r="AC94" s="216"/>
      <c r="AD94" s="216"/>
      <c r="AE94" s="160" t="s">
        <v>177</v>
      </c>
      <c r="AF94" s="161"/>
      <c r="AG94" s="161"/>
      <c r="AH94" s="161"/>
      <c r="AI94" s="161"/>
      <c r="AJ94" s="161"/>
      <c r="AK94" s="161"/>
      <c r="AL94" s="161"/>
      <c r="AM94" s="161"/>
      <c r="AN94" s="162"/>
      <c r="AO94" s="163">
        <v>100</v>
      </c>
      <c r="AP94" s="163"/>
      <c r="AQ94" s="163"/>
      <c r="AR94" s="163"/>
      <c r="AS94" s="163"/>
      <c r="AT94" s="163"/>
      <c r="AU94" s="163"/>
      <c r="AV94" s="163"/>
      <c r="AW94" s="163">
        <v>0</v>
      </c>
      <c r="AX94" s="163"/>
      <c r="AY94" s="163"/>
      <c r="AZ94" s="163"/>
      <c r="BA94" s="163"/>
      <c r="BB94" s="163"/>
      <c r="BC94" s="163"/>
      <c r="BD94" s="163"/>
      <c r="BE94" s="163">
        <f>AO94+AW94</f>
        <v>100</v>
      </c>
      <c r="BF94" s="163"/>
      <c r="BG94" s="163"/>
      <c r="BH94" s="163"/>
      <c r="BI94" s="163"/>
      <c r="BJ94" s="163"/>
      <c r="BK94" s="163"/>
      <c r="BL94" s="163"/>
    </row>
    <row r="95" spans="1:79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idden="1"/>
    <row r="97" spans="1:59" s="35" customFormat="1" ht="18" customHeight="1">
      <c r="A97" s="148" t="s">
        <v>103</v>
      </c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8"/>
      <c r="AO97" s="177" t="s">
        <v>104</v>
      </c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</row>
    <row r="98" spans="1:59">
      <c r="W98" s="143" t="s">
        <v>5</v>
      </c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O98" s="143" t="s">
        <v>63</v>
      </c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</row>
    <row r="99" spans="1:59" ht="15.75" customHeight="1">
      <c r="A99" s="149" t="s">
        <v>3</v>
      </c>
      <c r="B99" s="149"/>
      <c r="C99" s="149"/>
      <c r="D99" s="149"/>
      <c r="E99" s="149"/>
      <c r="F99" s="149"/>
    </row>
    <row r="100" spans="1:59" ht="15" customHeight="1">
      <c r="A100" s="78" t="s">
        <v>102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</row>
    <row r="101" spans="1:59">
      <c r="A101" s="144" t="s">
        <v>46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s="35" customFormat="1" ht="17.25" customHeight="1">
      <c r="A103" s="211" t="s">
        <v>258</v>
      </c>
      <c r="B103" s="148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66"/>
      <c r="AO103" s="145" t="s">
        <v>254</v>
      </c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</row>
    <row r="104" spans="1:59">
      <c r="W104" s="143" t="s">
        <v>5</v>
      </c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O104" s="143" t="s">
        <v>63</v>
      </c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</row>
    <row r="105" spans="1:59">
      <c r="A105" s="141">
        <v>45042</v>
      </c>
      <c r="B105" s="142"/>
      <c r="C105" s="142"/>
      <c r="D105" s="142"/>
      <c r="E105" s="142"/>
      <c r="F105" s="142"/>
      <c r="G105" s="142"/>
      <c r="H105" s="142"/>
    </row>
    <row r="106" spans="1:59">
      <c r="A106" s="143" t="s">
        <v>44</v>
      </c>
      <c r="B106" s="143"/>
      <c r="C106" s="143"/>
      <c r="D106" s="143"/>
      <c r="E106" s="143"/>
      <c r="F106" s="143"/>
      <c r="G106" s="143"/>
      <c r="H106" s="143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45</v>
      </c>
    </row>
  </sheetData>
  <mergeCells count="349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BE88:BL88"/>
    <mergeCell ref="A88:F88"/>
    <mergeCell ref="G88:Y88"/>
    <mergeCell ref="Z88:AD88"/>
    <mergeCell ref="AE88:AN88"/>
    <mergeCell ref="AO88:AV88"/>
    <mergeCell ref="AW88:BD88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1:BL81"/>
    <mergeCell ref="A81:F81"/>
    <mergeCell ref="G81:Y81"/>
    <mergeCell ref="Z81:AD81"/>
    <mergeCell ref="AE81:AN81"/>
    <mergeCell ref="AO81:AV81"/>
    <mergeCell ref="AW81:BD81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A105:H105"/>
    <mergeCell ref="A106:H106"/>
    <mergeCell ref="A33:F33"/>
    <mergeCell ref="G33:BL33"/>
    <mergeCell ref="A43:F43"/>
    <mergeCell ref="G43:BL43"/>
    <mergeCell ref="A100:AS100"/>
    <mergeCell ref="A101:AS101"/>
    <mergeCell ref="AO103:BG103"/>
    <mergeCell ref="W104:AM104"/>
    <mergeCell ref="AO104:BG104"/>
    <mergeCell ref="Z103:AM103"/>
    <mergeCell ref="A103:Y103"/>
    <mergeCell ref="AO97:BG97"/>
    <mergeCell ref="W98:AM98"/>
    <mergeCell ref="AO98:BG98"/>
    <mergeCell ref="A99:F99"/>
    <mergeCell ref="Z97:AM97"/>
    <mergeCell ref="A97:Y97"/>
    <mergeCell ref="BE68:BL68"/>
    <mergeCell ref="A69:F69"/>
    <mergeCell ref="G69:Y69"/>
    <mergeCell ref="Z69:AD69"/>
    <mergeCell ref="AE69:AN69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</mergeCells>
  <conditionalFormatting sqref="H69:L69 H78:L78 H85:L85 H92:L92 G69:G74 G76:G81 G83:G88 G90:G94">
    <cfRule type="cellIs" dxfId="28" priority="3" stopIfTrue="1" operator="equal">
      <formula>$G68</formula>
    </cfRule>
  </conditionalFormatting>
  <conditionalFormatting sqref="D51:D54 D54:I54">
    <cfRule type="cellIs" dxfId="27" priority="2" stopIfTrue="1" operator="equal">
      <formula>$D50</formula>
    </cfRule>
  </conditionalFormatting>
  <conditionalFormatting sqref="A69:F94">
    <cfRule type="cellIs" dxfId="26" priority="1" stopIfTrue="1" operator="equal">
      <formula>0</formula>
    </cfRule>
  </conditionalFormatting>
  <conditionalFormatting sqref="G89 G82 G75">
    <cfRule type="cellIs" dxfId="25" priority="5" stopIfTrue="1" operator="equal">
      <formula>#REF!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abSelected="1" topLeftCell="A23" zoomScaleSheetLayoutView="100" workbookViewId="0">
      <selection activeCell="G32" sqref="G32:BL32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7.2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 ht="9" customHeight="1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89" t="s">
        <v>280</v>
      </c>
      <c r="AP7" s="89"/>
      <c r="AQ7" s="89"/>
      <c r="AR7" s="89"/>
      <c r="AS7" s="89"/>
      <c r="AT7" s="89"/>
      <c r="AU7" s="89"/>
      <c r="AV7" s="63" t="s">
        <v>61</v>
      </c>
      <c r="AW7" s="90" t="s">
        <v>281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s="46" customFormat="1" ht="14.2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85" t="s">
        <v>212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214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215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178" t="s">
        <v>213</v>
      </c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14751188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AC54</f>
        <v>12661188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8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f>AK54</f>
        <v>2090000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273" customHeight="1">
      <c r="A26" s="219" t="s">
        <v>282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3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28.5" customHeight="1">
      <c r="A32" s="99">
        <v>1</v>
      </c>
      <c r="B32" s="99"/>
      <c r="C32" s="99"/>
      <c r="D32" s="99"/>
      <c r="E32" s="99"/>
      <c r="F32" s="99"/>
      <c r="G32" s="181" t="s">
        <v>133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3"/>
      <c r="BZ32" s="1" t="s">
        <v>47</v>
      </c>
    </row>
    <row r="33" spans="1:78" ht="27.75" customHeight="1">
      <c r="A33" s="99">
        <v>2</v>
      </c>
      <c r="B33" s="99"/>
      <c r="C33" s="99"/>
      <c r="D33" s="99"/>
      <c r="E33" s="99"/>
      <c r="F33" s="99"/>
      <c r="G33" s="181" t="s">
        <v>134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3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98" t="s">
        <v>37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</row>
    <row r="36" spans="1:78" ht="15.95" customHeight="1">
      <c r="A36" s="113" t="s">
        <v>211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98" t="s">
        <v>38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</row>
    <row r="39" spans="1:78" ht="15.75" customHeight="1">
      <c r="A39" s="99" t="s">
        <v>27</v>
      </c>
      <c r="B39" s="99"/>
      <c r="C39" s="99"/>
      <c r="D39" s="99"/>
      <c r="E39" s="99"/>
      <c r="F39" s="99"/>
      <c r="G39" s="100" t="s">
        <v>24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5.75" hidden="1">
      <c r="A40" s="103">
        <v>1</v>
      </c>
      <c r="B40" s="103"/>
      <c r="C40" s="103"/>
      <c r="D40" s="103"/>
      <c r="E40" s="103"/>
      <c r="F40" s="103"/>
      <c r="G40" s="100">
        <v>2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8" ht="10.5" hidden="1" customHeight="1">
      <c r="A41" s="107" t="s">
        <v>6</v>
      </c>
      <c r="B41" s="107"/>
      <c r="C41" s="107"/>
      <c r="D41" s="107"/>
      <c r="E41" s="107"/>
      <c r="F41" s="107"/>
      <c r="G41" s="108" t="s">
        <v>7</v>
      </c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10"/>
      <c r="BZ41" s="1" t="s">
        <v>11</v>
      </c>
    </row>
    <row r="42" spans="1:78" ht="16.5" customHeight="1">
      <c r="A42" s="158">
        <v>1</v>
      </c>
      <c r="B42" s="158"/>
      <c r="C42" s="158"/>
      <c r="D42" s="158"/>
      <c r="E42" s="158"/>
      <c r="F42" s="158"/>
      <c r="G42" s="208" t="s">
        <v>183</v>
      </c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209"/>
      <c r="AE42" s="209"/>
      <c r="AF42" s="209"/>
      <c r="AG42" s="209"/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10"/>
      <c r="BZ42" s="1" t="s">
        <v>12</v>
      </c>
    </row>
    <row r="43" spans="1:78" ht="16.5" customHeight="1">
      <c r="A43" s="158">
        <v>2</v>
      </c>
      <c r="B43" s="158"/>
      <c r="C43" s="158"/>
      <c r="D43" s="158"/>
      <c r="E43" s="158"/>
      <c r="F43" s="158"/>
      <c r="G43" s="208" t="s">
        <v>267</v>
      </c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10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98" t="s">
        <v>40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15" t="s">
        <v>107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03" t="s">
        <v>27</v>
      </c>
      <c r="B47" s="103"/>
      <c r="C47" s="103"/>
      <c r="D47" s="116" t="s">
        <v>25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8"/>
      <c r="AC47" s="103" t="s">
        <v>28</v>
      </c>
      <c r="AD47" s="103"/>
      <c r="AE47" s="103"/>
      <c r="AF47" s="103"/>
      <c r="AG47" s="103"/>
      <c r="AH47" s="103"/>
      <c r="AI47" s="103"/>
      <c r="AJ47" s="103"/>
      <c r="AK47" s="103" t="s">
        <v>29</v>
      </c>
      <c r="AL47" s="103"/>
      <c r="AM47" s="103"/>
      <c r="AN47" s="103"/>
      <c r="AO47" s="103"/>
      <c r="AP47" s="103"/>
      <c r="AQ47" s="103"/>
      <c r="AR47" s="103"/>
      <c r="AS47" s="103" t="s">
        <v>26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03"/>
      <c r="B48" s="103"/>
      <c r="C48" s="103"/>
      <c r="D48" s="119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03">
        <v>1</v>
      </c>
      <c r="B49" s="103"/>
      <c r="C49" s="103"/>
      <c r="D49" s="122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4"/>
      <c r="AC49" s="103">
        <v>3</v>
      </c>
      <c r="AD49" s="103"/>
      <c r="AE49" s="103"/>
      <c r="AF49" s="103"/>
      <c r="AG49" s="103"/>
      <c r="AH49" s="103"/>
      <c r="AI49" s="103"/>
      <c r="AJ49" s="103"/>
      <c r="AK49" s="103">
        <v>4</v>
      </c>
      <c r="AL49" s="103"/>
      <c r="AM49" s="103"/>
      <c r="AN49" s="103"/>
      <c r="AO49" s="103"/>
      <c r="AP49" s="103"/>
      <c r="AQ49" s="103"/>
      <c r="AR49" s="103"/>
      <c r="AS49" s="103">
        <v>5</v>
      </c>
      <c r="AT49" s="103"/>
      <c r="AU49" s="103"/>
      <c r="AV49" s="103"/>
      <c r="AW49" s="103"/>
      <c r="AX49" s="103"/>
      <c r="AY49" s="103"/>
      <c r="AZ49" s="10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07" t="s">
        <v>6</v>
      </c>
      <c r="B50" s="107"/>
      <c r="C50" s="107"/>
      <c r="D50" s="125" t="s">
        <v>7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 t="s">
        <v>8</v>
      </c>
      <c r="AD50" s="128"/>
      <c r="AE50" s="128"/>
      <c r="AF50" s="128"/>
      <c r="AG50" s="128"/>
      <c r="AH50" s="128"/>
      <c r="AI50" s="128"/>
      <c r="AJ50" s="128"/>
      <c r="AK50" s="128" t="s">
        <v>9</v>
      </c>
      <c r="AL50" s="128"/>
      <c r="AM50" s="128"/>
      <c r="AN50" s="128"/>
      <c r="AO50" s="128"/>
      <c r="AP50" s="128"/>
      <c r="AQ50" s="128"/>
      <c r="AR50" s="128"/>
      <c r="AS50" s="129" t="s">
        <v>10</v>
      </c>
      <c r="AT50" s="128"/>
      <c r="AU50" s="128"/>
      <c r="AV50" s="128"/>
      <c r="AW50" s="128"/>
      <c r="AX50" s="128"/>
      <c r="AY50" s="128"/>
      <c r="AZ50" s="12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03">
        <v>1</v>
      </c>
      <c r="B51" s="103"/>
      <c r="C51" s="103"/>
      <c r="D51" s="111" t="s">
        <v>184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112"/>
      <c r="AC51" s="130">
        <f>12368472+43200+160000+29886+59630</f>
        <v>12661188</v>
      </c>
      <c r="AD51" s="130"/>
      <c r="AE51" s="130"/>
      <c r="AF51" s="130"/>
      <c r="AG51" s="130"/>
      <c r="AH51" s="130"/>
      <c r="AI51" s="130"/>
      <c r="AJ51" s="130"/>
      <c r="AK51" s="130">
        <v>0</v>
      </c>
      <c r="AL51" s="130"/>
      <c r="AM51" s="130"/>
      <c r="AN51" s="130"/>
      <c r="AO51" s="130"/>
      <c r="AP51" s="130"/>
      <c r="AQ51" s="130"/>
      <c r="AR51" s="130"/>
      <c r="AS51" s="130">
        <f>AC51+AK51</f>
        <v>12661188</v>
      </c>
      <c r="AT51" s="130"/>
      <c r="AU51" s="130"/>
      <c r="AV51" s="130"/>
      <c r="AW51" s="130"/>
      <c r="AX51" s="130"/>
      <c r="AY51" s="130"/>
      <c r="AZ51" s="130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03">
        <v>2</v>
      </c>
      <c r="B52" s="103"/>
      <c r="C52" s="103"/>
      <c r="D52" s="111" t="s">
        <v>257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112"/>
      <c r="AC52" s="130">
        <v>0</v>
      </c>
      <c r="AD52" s="130"/>
      <c r="AE52" s="130"/>
      <c r="AF52" s="130"/>
      <c r="AG52" s="130"/>
      <c r="AH52" s="130"/>
      <c r="AI52" s="130"/>
      <c r="AJ52" s="130"/>
      <c r="AK52" s="130">
        <v>90000</v>
      </c>
      <c r="AL52" s="130"/>
      <c r="AM52" s="130"/>
      <c r="AN52" s="130"/>
      <c r="AO52" s="130"/>
      <c r="AP52" s="130"/>
      <c r="AQ52" s="130"/>
      <c r="AR52" s="130"/>
      <c r="AS52" s="130">
        <f>AC52+AK52</f>
        <v>90000</v>
      </c>
      <c r="AT52" s="130"/>
      <c r="AU52" s="130"/>
      <c r="AV52" s="130"/>
      <c r="AW52" s="130"/>
      <c r="AX52" s="130"/>
      <c r="AY52" s="130"/>
      <c r="AZ52" s="130"/>
      <c r="BA52" s="21"/>
      <c r="BB52" s="21"/>
      <c r="BC52" s="21"/>
      <c r="BD52" s="21"/>
      <c r="BE52" s="21"/>
      <c r="BF52" s="21"/>
      <c r="BG52" s="21"/>
      <c r="BH52" s="21"/>
    </row>
    <row r="53" spans="1:78" ht="33" customHeight="1">
      <c r="A53" s="103">
        <v>3</v>
      </c>
      <c r="B53" s="103"/>
      <c r="C53" s="103"/>
      <c r="D53" s="111" t="s">
        <v>138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112"/>
      <c r="AC53" s="130">
        <v>0</v>
      </c>
      <c r="AD53" s="130"/>
      <c r="AE53" s="130"/>
      <c r="AF53" s="130"/>
      <c r="AG53" s="130"/>
      <c r="AH53" s="130"/>
      <c r="AI53" s="130"/>
      <c r="AJ53" s="130"/>
      <c r="AK53" s="130">
        <v>2000000</v>
      </c>
      <c r="AL53" s="130"/>
      <c r="AM53" s="130"/>
      <c r="AN53" s="130"/>
      <c r="AO53" s="130"/>
      <c r="AP53" s="130"/>
      <c r="AQ53" s="130"/>
      <c r="AR53" s="130"/>
      <c r="AS53" s="130">
        <f>AC53+AK53</f>
        <v>2000000</v>
      </c>
      <c r="AT53" s="130"/>
      <c r="AU53" s="130"/>
      <c r="AV53" s="130"/>
      <c r="AW53" s="130"/>
      <c r="AX53" s="130"/>
      <c r="AY53" s="130"/>
      <c r="AZ53" s="130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6"/>
      <c r="B54" s="136"/>
      <c r="C54" s="136"/>
      <c r="D54" s="132" t="s">
        <v>67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4"/>
      <c r="AC54" s="135">
        <f>AC51</f>
        <v>12661188</v>
      </c>
      <c r="AD54" s="135"/>
      <c r="AE54" s="135"/>
      <c r="AF54" s="135"/>
      <c r="AG54" s="135"/>
      <c r="AH54" s="135"/>
      <c r="AI54" s="135"/>
      <c r="AJ54" s="135"/>
      <c r="AK54" s="135">
        <f>AK53+AK52</f>
        <v>2090000</v>
      </c>
      <c r="AL54" s="135"/>
      <c r="AM54" s="135"/>
      <c r="AN54" s="135"/>
      <c r="AO54" s="135"/>
      <c r="AP54" s="135"/>
      <c r="AQ54" s="135"/>
      <c r="AR54" s="135"/>
      <c r="AS54" s="135">
        <f>AS51+AS52+AS53</f>
        <v>14751188</v>
      </c>
      <c r="AT54" s="135"/>
      <c r="AU54" s="135"/>
      <c r="AV54" s="135"/>
      <c r="AW54" s="135"/>
      <c r="AX54" s="135"/>
      <c r="AY54" s="135"/>
      <c r="AZ54" s="135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77" t="s">
        <v>41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</row>
    <row r="57" spans="1:78" ht="15" customHeight="1">
      <c r="A57" s="115" t="s">
        <v>107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03" t="s">
        <v>27</v>
      </c>
      <c r="B58" s="103"/>
      <c r="C58" s="103"/>
      <c r="D58" s="116" t="s">
        <v>33</v>
      </c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103" t="s">
        <v>28</v>
      </c>
      <c r="AC58" s="103"/>
      <c r="AD58" s="103"/>
      <c r="AE58" s="103"/>
      <c r="AF58" s="103"/>
      <c r="AG58" s="103"/>
      <c r="AH58" s="103"/>
      <c r="AI58" s="103"/>
      <c r="AJ58" s="103" t="s">
        <v>29</v>
      </c>
      <c r="AK58" s="103"/>
      <c r="AL58" s="103"/>
      <c r="AM58" s="103"/>
      <c r="AN58" s="103"/>
      <c r="AO58" s="103"/>
      <c r="AP58" s="103"/>
      <c r="AQ58" s="103"/>
      <c r="AR58" s="103" t="s">
        <v>26</v>
      </c>
      <c r="AS58" s="103"/>
      <c r="AT58" s="103"/>
      <c r="AU58" s="103"/>
      <c r="AV58" s="103"/>
      <c r="AW58" s="103"/>
      <c r="AX58" s="103"/>
      <c r="AY58" s="103"/>
    </row>
    <row r="59" spans="1:78" ht="14.25" customHeight="1">
      <c r="A59" s="103"/>
      <c r="B59" s="103"/>
      <c r="C59" s="103"/>
      <c r="D59" s="119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1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</row>
    <row r="60" spans="1:78" ht="15.75" customHeight="1">
      <c r="A60" s="103">
        <v>1</v>
      </c>
      <c r="B60" s="103"/>
      <c r="C60" s="103"/>
      <c r="D60" s="122">
        <v>2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103">
        <v>3</v>
      </c>
      <c r="AC60" s="103"/>
      <c r="AD60" s="103"/>
      <c r="AE60" s="103"/>
      <c r="AF60" s="103"/>
      <c r="AG60" s="103"/>
      <c r="AH60" s="103"/>
      <c r="AI60" s="103"/>
      <c r="AJ60" s="103">
        <v>4</v>
      </c>
      <c r="AK60" s="103"/>
      <c r="AL60" s="103"/>
      <c r="AM60" s="103"/>
      <c r="AN60" s="103"/>
      <c r="AO60" s="103"/>
      <c r="AP60" s="103"/>
      <c r="AQ60" s="103"/>
      <c r="AR60" s="103">
        <v>5</v>
      </c>
      <c r="AS60" s="103"/>
      <c r="AT60" s="103"/>
      <c r="AU60" s="103"/>
      <c r="AV60" s="103"/>
      <c r="AW60" s="103"/>
      <c r="AX60" s="103"/>
      <c r="AY60" s="103"/>
    </row>
    <row r="61" spans="1:78" ht="12.75" hidden="1" customHeight="1">
      <c r="A61" s="107" t="s">
        <v>6</v>
      </c>
      <c r="B61" s="107"/>
      <c r="C61" s="107"/>
      <c r="D61" s="108" t="s">
        <v>7</v>
      </c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10"/>
      <c r="AB61" s="128" t="s">
        <v>8</v>
      </c>
      <c r="AC61" s="128"/>
      <c r="AD61" s="128"/>
      <c r="AE61" s="128"/>
      <c r="AF61" s="128"/>
      <c r="AG61" s="128"/>
      <c r="AH61" s="128"/>
      <c r="AI61" s="128"/>
      <c r="AJ61" s="128" t="s">
        <v>9</v>
      </c>
      <c r="AK61" s="128"/>
      <c r="AL61" s="128"/>
      <c r="AM61" s="128"/>
      <c r="AN61" s="128"/>
      <c r="AO61" s="128"/>
      <c r="AP61" s="128"/>
      <c r="AQ61" s="128"/>
      <c r="AR61" s="128" t="s">
        <v>10</v>
      </c>
      <c r="AS61" s="128"/>
      <c r="AT61" s="128"/>
      <c r="AU61" s="128"/>
      <c r="AV61" s="128"/>
      <c r="AW61" s="128"/>
      <c r="AX61" s="128"/>
      <c r="AY61" s="128"/>
      <c r="BZ61" s="1" t="s">
        <v>15</v>
      </c>
    </row>
    <row r="62" spans="1:78" ht="23.25" customHeight="1">
      <c r="A62" s="103">
        <v>1</v>
      </c>
      <c r="B62" s="103"/>
      <c r="C62" s="103"/>
      <c r="D62" s="111" t="s">
        <v>139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112"/>
      <c r="AB62" s="130">
        <f>11718472+43200+160000+99000+18886+59630</f>
        <v>12099188</v>
      </c>
      <c r="AC62" s="130"/>
      <c r="AD62" s="130"/>
      <c r="AE62" s="130"/>
      <c r="AF62" s="130"/>
      <c r="AG62" s="130"/>
      <c r="AH62" s="130"/>
      <c r="AI62" s="130"/>
      <c r="AJ62" s="130">
        <f>AK54</f>
        <v>2090000</v>
      </c>
      <c r="AK62" s="130"/>
      <c r="AL62" s="130"/>
      <c r="AM62" s="130"/>
      <c r="AN62" s="130"/>
      <c r="AO62" s="130"/>
      <c r="AP62" s="130"/>
      <c r="AQ62" s="130"/>
      <c r="AR62" s="130">
        <f>AB62+AJ62</f>
        <v>14189188</v>
      </c>
      <c r="AS62" s="130"/>
      <c r="AT62" s="130"/>
      <c r="AU62" s="130"/>
      <c r="AV62" s="130"/>
      <c r="AW62" s="130"/>
      <c r="AX62" s="130"/>
      <c r="AY62" s="130"/>
      <c r="BZ62" s="1" t="s">
        <v>16</v>
      </c>
    </row>
    <row r="63" spans="1:78" ht="49.5" customHeight="1">
      <c r="A63" s="103">
        <v>2</v>
      </c>
      <c r="B63" s="103"/>
      <c r="C63" s="103"/>
      <c r="D63" s="111" t="s">
        <v>185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112"/>
      <c r="AB63" s="130">
        <f>650000-88000</f>
        <v>562000</v>
      </c>
      <c r="AC63" s="130"/>
      <c r="AD63" s="130"/>
      <c r="AE63" s="130"/>
      <c r="AF63" s="130"/>
      <c r="AG63" s="130"/>
      <c r="AH63" s="130"/>
      <c r="AI63" s="130"/>
      <c r="AJ63" s="130">
        <v>0</v>
      </c>
      <c r="AK63" s="130"/>
      <c r="AL63" s="130"/>
      <c r="AM63" s="130"/>
      <c r="AN63" s="130"/>
      <c r="AO63" s="130"/>
      <c r="AP63" s="130"/>
      <c r="AQ63" s="130"/>
      <c r="AR63" s="130">
        <f>AB63+AJ63</f>
        <v>562000</v>
      </c>
      <c r="AS63" s="130"/>
      <c r="AT63" s="130"/>
      <c r="AU63" s="130"/>
      <c r="AV63" s="130"/>
      <c r="AW63" s="130"/>
      <c r="AX63" s="130"/>
      <c r="AY63" s="130"/>
    </row>
    <row r="64" spans="1:78" s="4" customFormat="1" ht="15.75" customHeight="1">
      <c r="A64" s="136"/>
      <c r="B64" s="136"/>
      <c r="C64" s="136"/>
      <c r="D64" s="132" t="s">
        <v>26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4"/>
      <c r="AB64" s="135">
        <f>AB62+AB63</f>
        <v>12661188</v>
      </c>
      <c r="AC64" s="135"/>
      <c r="AD64" s="135"/>
      <c r="AE64" s="135"/>
      <c r="AF64" s="135"/>
      <c r="AG64" s="135"/>
      <c r="AH64" s="135"/>
      <c r="AI64" s="135"/>
      <c r="AJ64" s="135">
        <f>AJ62+AJ63</f>
        <v>2090000</v>
      </c>
      <c r="AK64" s="135"/>
      <c r="AL64" s="135"/>
      <c r="AM64" s="135"/>
      <c r="AN64" s="135"/>
      <c r="AO64" s="135"/>
      <c r="AP64" s="135"/>
      <c r="AQ64" s="135"/>
      <c r="AR64" s="135">
        <f>AB64+AJ64</f>
        <v>14751188</v>
      </c>
      <c r="AS64" s="135"/>
      <c r="AT64" s="135"/>
      <c r="AU64" s="135"/>
      <c r="AV64" s="135"/>
      <c r="AW64" s="135"/>
      <c r="AX64" s="135"/>
      <c r="AY64" s="135"/>
    </row>
    <row r="65" spans="1:78" ht="30" customHeight="1"/>
    <row r="66" spans="1:78" ht="21.75" customHeight="1">
      <c r="A66" s="98" t="s">
        <v>42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</row>
    <row r="67" spans="1:78" ht="30" customHeight="1">
      <c r="A67" s="103" t="s">
        <v>27</v>
      </c>
      <c r="B67" s="103"/>
      <c r="C67" s="103"/>
      <c r="D67" s="103"/>
      <c r="E67" s="103"/>
      <c r="F67" s="103"/>
      <c r="G67" s="122" t="s">
        <v>43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03" t="s">
        <v>2</v>
      </c>
      <c r="AA67" s="103"/>
      <c r="AB67" s="103"/>
      <c r="AC67" s="103"/>
      <c r="AD67" s="103"/>
      <c r="AE67" s="103" t="s">
        <v>1</v>
      </c>
      <c r="AF67" s="103"/>
      <c r="AG67" s="103"/>
      <c r="AH67" s="103"/>
      <c r="AI67" s="103"/>
      <c r="AJ67" s="103"/>
      <c r="AK67" s="103"/>
      <c r="AL67" s="103"/>
      <c r="AM67" s="103"/>
      <c r="AN67" s="103"/>
      <c r="AO67" s="122" t="s">
        <v>28</v>
      </c>
      <c r="AP67" s="123"/>
      <c r="AQ67" s="123"/>
      <c r="AR67" s="123"/>
      <c r="AS67" s="123"/>
      <c r="AT67" s="123"/>
      <c r="AU67" s="123"/>
      <c r="AV67" s="124"/>
      <c r="AW67" s="122" t="s">
        <v>29</v>
      </c>
      <c r="AX67" s="123"/>
      <c r="AY67" s="123"/>
      <c r="AZ67" s="123"/>
      <c r="BA67" s="123"/>
      <c r="BB67" s="123"/>
      <c r="BC67" s="123"/>
      <c r="BD67" s="124"/>
      <c r="BE67" s="122" t="s">
        <v>26</v>
      </c>
      <c r="BF67" s="123"/>
      <c r="BG67" s="123"/>
      <c r="BH67" s="123"/>
      <c r="BI67" s="123"/>
      <c r="BJ67" s="123"/>
      <c r="BK67" s="123"/>
      <c r="BL67" s="124"/>
    </row>
    <row r="68" spans="1:78" s="35" customFormat="1" ht="16.5" customHeight="1">
      <c r="A68" s="103">
        <v>1</v>
      </c>
      <c r="B68" s="103"/>
      <c r="C68" s="103"/>
      <c r="D68" s="103"/>
      <c r="E68" s="103"/>
      <c r="F68" s="103"/>
      <c r="G68" s="122">
        <v>2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03">
        <v>3</v>
      </c>
      <c r="AA68" s="103"/>
      <c r="AB68" s="103"/>
      <c r="AC68" s="103"/>
      <c r="AD68" s="103"/>
      <c r="AE68" s="103">
        <v>4</v>
      </c>
      <c r="AF68" s="103"/>
      <c r="AG68" s="103"/>
      <c r="AH68" s="103"/>
      <c r="AI68" s="103"/>
      <c r="AJ68" s="103"/>
      <c r="AK68" s="103"/>
      <c r="AL68" s="103"/>
      <c r="AM68" s="103"/>
      <c r="AN68" s="103"/>
      <c r="AO68" s="103">
        <v>5</v>
      </c>
      <c r="AP68" s="103"/>
      <c r="AQ68" s="103"/>
      <c r="AR68" s="103"/>
      <c r="AS68" s="103"/>
      <c r="AT68" s="103"/>
      <c r="AU68" s="103"/>
      <c r="AV68" s="103"/>
      <c r="AW68" s="103">
        <v>6</v>
      </c>
      <c r="AX68" s="103"/>
      <c r="AY68" s="103"/>
      <c r="AZ68" s="103"/>
      <c r="BA68" s="103"/>
      <c r="BB68" s="103"/>
      <c r="BC68" s="103"/>
      <c r="BD68" s="103"/>
      <c r="BE68" s="103">
        <v>7</v>
      </c>
      <c r="BF68" s="103"/>
      <c r="BG68" s="103"/>
      <c r="BH68" s="103"/>
      <c r="BI68" s="103"/>
      <c r="BJ68" s="103"/>
      <c r="BK68" s="103"/>
      <c r="BL68" s="103"/>
    </row>
    <row r="69" spans="1:78" ht="12.75" hidden="1" customHeight="1">
      <c r="A69" s="107" t="s">
        <v>32</v>
      </c>
      <c r="B69" s="107"/>
      <c r="C69" s="107"/>
      <c r="D69" s="107"/>
      <c r="E69" s="107"/>
      <c r="F69" s="107"/>
      <c r="G69" s="108" t="s">
        <v>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7" t="s">
        <v>19</v>
      </c>
      <c r="AA69" s="107"/>
      <c r="AB69" s="107"/>
      <c r="AC69" s="107"/>
      <c r="AD69" s="107"/>
      <c r="AE69" s="107" t="s">
        <v>31</v>
      </c>
      <c r="AF69" s="107"/>
      <c r="AG69" s="107"/>
      <c r="AH69" s="107"/>
      <c r="AI69" s="107"/>
      <c r="AJ69" s="107"/>
      <c r="AK69" s="107"/>
      <c r="AL69" s="107"/>
      <c r="AM69" s="107"/>
      <c r="AN69" s="125"/>
      <c r="AO69" s="128" t="s">
        <v>8</v>
      </c>
      <c r="AP69" s="128"/>
      <c r="AQ69" s="128"/>
      <c r="AR69" s="128"/>
      <c r="AS69" s="128"/>
      <c r="AT69" s="128"/>
      <c r="AU69" s="128"/>
      <c r="AV69" s="128"/>
      <c r="AW69" s="128" t="s">
        <v>30</v>
      </c>
      <c r="AX69" s="128"/>
      <c r="AY69" s="128"/>
      <c r="AZ69" s="128"/>
      <c r="BA69" s="128"/>
      <c r="BB69" s="128"/>
      <c r="BC69" s="128"/>
      <c r="BD69" s="128"/>
      <c r="BE69" s="128" t="s">
        <v>69</v>
      </c>
      <c r="BF69" s="128"/>
      <c r="BG69" s="128"/>
      <c r="BH69" s="128"/>
      <c r="BI69" s="128"/>
      <c r="BJ69" s="128"/>
      <c r="BK69" s="128"/>
      <c r="BL69" s="128"/>
      <c r="BZ69" s="1" t="s">
        <v>17</v>
      </c>
    </row>
    <row r="70" spans="1:78" s="4" customFormat="1" ht="12.75" customHeight="1">
      <c r="A70" s="136">
        <v>0</v>
      </c>
      <c r="B70" s="136"/>
      <c r="C70" s="136"/>
      <c r="D70" s="136"/>
      <c r="E70" s="136"/>
      <c r="F70" s="136"/>
      <c r="G70" s="195" t="s">
        <v>68</v>
      </c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3"/>
      <c r="Z70" s="214"/>
      <c r="AA70" s="214"/>
      <c r="AB70" s="214"/>
      <c r="AC70" s="214"/>
      <c r="AD70" s="214"/>
      <c r="AE70" s="214"/>
      <c r="AF70" s="214"/>
      <c r="AG70" s="214"/>
      <c r="AH70" s="214"/>
      <c r="AI70" s="214"/>
      <c r="AJ70" s="214"/>
      <c r="AK70" s="214"/>
      <c r="AL70" s="214"/>
      <c r="AM70" s="214"/>
      <c r="AN70" s="222"/>
      <c r="AO70" s="135"/>
      <c r="AP70" s="135"/>
      <c r="AQ70" s="135"/>
      <c r="AR70" s="135"/>
      <c r="AS70" s="135"/>
      <c r="AT70" s="135"/>
      <c r="AU70" s="135"/>
      <c r="AV70" s="135"/>
      <c r="AW70" s="135"/>
      <c r="AX70" s="135"/>
      <c r="AY70" s="135"/>
      <c r="AZ70" s="135"/>
      <c r="BA70" s="135"/>
      <c r="BB70" s="135"/>
      <c r="BC70" s="135"/>
      <c r="BD70" s="135"/>
      <c r="BE70" s="135"/>
      <c r="BF70" s="135"/>
      <c r="BG70" s="135"/>
      <c r="BH70" s="135"/>
      <c r="BI70" s="135"/>
      <c r="BJ70" s="135"/>
      <c r="BK70" s="135"/>
      <c r="BL70" s="135"/>
      <c r="BZ70" s="4" t="s">
        <v>18</v>
      </c>
    </row>
    <row r="71" spans="1:78" ht="31.5" customHeight="1">
      <c r="A71" s="103">
        <v>1</v>
      </c>
      <c r="B71" s="103"/>
      <c r="C71" s="103"/>
      <c r="D71" s="103"/>
      <c r="E71" s="103"/>
      <c r="F71" s="103"/>
      <c r="G71" s="111" t="s">
        <v>186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112"/>
      <c r="Z71" s="216" t="s">
        <v>71</v>
      </c>
      <c r="AA71" s="216"/>
      <c r="AB71" s="216"/>
      <c r="AC71" s="216"/>
      <c r="AD71" s="216"/>
      <c r="AE71" s="160" t="s">
        <v>160</v>
      </c>
      <c r="AF71" s="161"/>
      <c r="AG71" s="161"/>
      <c r="AH71" s="161"/>
      <c r="AI71" s="161"/>
      <c r="AJ71" s="161"/>
      <c r="AK71" s="161"/>
      <c r="AL71" s="161"/>
      <c r="AM71" s="161"/>
      <c r="AN71" s="162"/>
      <c r="AO71" s="171">
        <v>18360</v>
      </c>
      <c r="AP71" s="171"/>
      <c r="AQ71" s="171"/>
      <c r="AR71" s="171"/>
      <c r="AS71" s="171"/>
      <c r="AT71" s="171"/>
      <c r="AU71" s="171"/>
      <c r="AV71" s="171"/>
      <c r="AW71" s="163">
        <v>0</v>
      </c>
      <c r="AX71" s="163"/>
      <c r="AY71" s="163"/>
      <c r="AZ71" s="163"/>
      <c r="BA71" s="163"/>
      <c r="BB71" s="163"/>
      <c r="BC71" s="163"/>
      <c r="BD71" s="163"/>
      <c r="BE71" s="163">
        <f>AO71+AW71</f>
        <v>18360</v>
      </c>
      <c r="BF71" s="163"/>
      <c r="BG71" s="163"/>
      <c r="BH71" s="163"/>
      <c r="BI71" s="163"/>
      <c r="BJ71" s="163"/>
      <c r="BK71" s="163"/>
      <c r="BL71" s="163"/>
    </row>
    <row r="72" spans="1:78" ht="31.5" customHeight="1">
      <c r="A72" s="103">
        <v>2</v>
      </c>
      <c r="B72" s="103"/>
      <c r="C72" s="103"/>
      <c r="D72" s="103"/>
      <c r="E72" s="103"/>
      <c r="F72" s="103"/>
      <c r="G72" s="111" t="s">
        <v>187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71</v>
      </c>
      <c r="AA72" s="216"/>
      <c r="AB72" s="216"/>
      <c r="AC72" s="216"/>
      <c r="AD72" s="216"/>
      <c r="AE72" s="160" t="s">
        <v>160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223">
        <v>64</v>
      </c>
      <c r="AP72" s="223"/>
      <c r="AQ72" s="223"/>
      <c r="AR72" s="223"/>
      <c r="AS72" s="223"/>
      <c r="AT72" s="223"/>
      <c r="AU72" s="223"/>
      <c r="AV72" s="22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 t="shared" ref="BE72:BE73" si="0">AO72+AW72</f>
        <v>64</v>
      </c>
      <c r="BF72" s="163"/>
      <c r="BG72" s="163"/>
      <c r="BH72" s="163"/>
      <c r="BI72" s="163"/>
      <c r="BJ72" s="163"/>
      <c r="BK72" s="163"/>
      <c r="BL72" s="163"/>
    </row>
    <row r="73" spans="1:78" ht="44.25" customHeight="1">
      <c r="A73" s="103">
        <v>3</v>
      </c>
      <c r="B73" s="103"/>
      <c r="C73" s="103"/>
      <c r="D73" s="103"/>
      <c r="E73" s="103"/>
      <c r="F73" s="103"/>
      <c r="G73" s="111" t="s">
        <v>188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189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AC51</f>
        <v>12661188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 t="shared" si="0"/>
        <v>12661188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2.75" customHeight="1">
      <c r="A74" s="136">
        <v>0</v>
      </c>
      <c r="B74" s="136"/>
      <c r="C74" s="136"/>
      <c r="D74" s="136"/>
      <c r="E74" s="136"/>
      <c r="F74" s="136"/>
      <c r="G74" s="195" t="s">
        <v>75</v>
      </c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7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BK74" s="135"/>
      <c r="BL74" s="135"/>
    </row>
    <row r="75" spans="1:78" ht="45" customHeight="1">
      <c r="A75" s="103">
        <v>1</v>
      </c>
      <c r="B75" s="103"/>
      <c r="C75" s="103"/>
      <c r="D75" s="103"/>
      <c r="E75" s="103"/>
      <c r="F75" s="103"/>
      <c r="G75" s="111" t="s">
        <v>190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153</v>
      </c>
      <c r="AA75" s="216"/>
      <c r="AB75" s="216"/>
      <c r="AC75" s="216"/>
      <c r="AD75" s="216"/>
      <c r="AE75" s="160" t="s">
        <v>191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10571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10571</v>
      </c>
      <c r="BF75" s="163"/>
      <c r="BG75" s="163"/>
      <c r="BH75" s="163"/>
      <c r="BI75" s="163"/>
      <c r="BJ75" s="163"/>
      <c r="BK75" s="163"/>
      <c r="BL75" s="163"/>
    </row>
    <row r="76" spans="1:78" ht="45" customHeight="1">
      <c r="A76" s="103">
        <v>2</v>
      </c>
      <c r="B76" s="103"/>
      <c r="C76" s="103"/>
      <c r="D76" s="103"/>
      <c r="E76" s="103"/>
      <c r="F76" s="103"/>
      <c r="G76" s="111" t="s">
        <v>192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112"/>
      <c r="Z76" s="216" t="s">
        <v>153</v>
      </c>
      <c r="AA76" s="216"/>
      <c r="AB76" s="216"/>
      <c r="AC76" s="216"/>
      <c r="AD76" s="216"/>
      <c r="AE76" s="160" t="s">
        <v>193</v>
      </c>
      <c r="AF76" s="161"/>
      <c r="AG76" s="161"/>
      <c r="AH76" s="161"/>
      <c r="AI76" s="161"/>
      <c r="AJ76" s="161"/>
      <c r="AK76" s="161"/>
      <c r="AL76" s="161"/>
      <c r="AM76" s="161"/>
      <c r="AN76" s="162"/>
      <c r="AO76" s="163">
        <v>1</v>
      </c>
      <c r="AP76" s="163"/>
      <c r="AQ76" s="163"/>
      <c r="AR76" s="163"/>
      <c r="AS76" s="163"/>
      <c r="AT76" s="163"/>
      <c r="AU76" s="163"/>
      <c r="AV76" s="163"/>
      <c r="AW76" s="163">
        <v>0</v>
      </c>
      <c r="AX76" s="163"/>
      <c r="AY76" s="163"/>
      <c r="AZ76" s="163"/>
      <c r="BA76" s="163"/>
      <c r="BB76" s="163"/>
      <c r="BC76" s="163"/>
      <c r="BD76" s="163"/>
      <c r="BE76" s="163">
        <f t="shared" ref="BE76" si="1">AO76+AW76</f>
        <v>1</v>
      </c>
      <c r="BF76" s="163"/>
      <c r="BG76" s="163"/>
      <c r="BH76" s="163"/>
      <c r="BI76" s="163"/>
      <c r="BJ76" s="163"/>
      <c r="BK76" s="163"/>
      <c r="BL76" s="163"/>
    </row>
    <row r="77" spans="1:78" s="4" customFormat="1" ht="47.25" customHeight="1">
      <c r="A77" s="136">
        <v>0</v>
      </c>
      <c r="B77" s="136"/>
      <c r="C77" s="136"/>
      <c r="D77" s="136"/>
      <c r="E77" s="136"/>
      <c r="F77" s="136"/>
      <c r="G77" s="132" t="s">
        <v>194</v>
      </c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214" t="s">
        <v>153</v>
      </c>
      <c r="AA77" s="214"/>
      <c r="AB77" s="214"/>
      <c r="AC77" s="214"/>
      <c r="AD77" s="214"/>
      <c r="AE77" s="167"/>
      <c r="AF77" s="168"/>
      <c r="AG77" s="168"/>
      <c r="AH77" s="168"/>
      <c r="AI77" s="168"/>
      <c r="AJ77" s="168"/>
      <c r="AK77" s="168"/>
      <c r="AL77" s="168"/>
      <c r="AM77" s="168"/>
      <c r="AN77" s="169"/>
      <c r="AO77" s="224">
        <f>AO78+AO79</f>
        <v>94123</v>
      </c>
      <c r="AP77" s="224"/>
      <c r="AQ77" s="224"/>
      <c r="AR77" s="224"/>
      <c r="AS77" s="224"/>
      <c r="AT77" s="224"/>
      <c r="AU77" s="224"/>
      <c r="AV77" s="224"/>
      <c r="AW77" s="157">
        <f>AW78+AW79</f>
        <v>0</v>
      </c>
      <c r="AX77" s="157"/>
      <c r="AY77" s="157"/>
      <c r="AZ77" s="157"/>
      <c r="BA77" s="157"/>
      <c r="BB77" s="157"/>
      <c r="BC77" s="157"/>
      <c r="BD77" s="157"/>
      <c r="BE77" s="157">
        <f>BE78+BE79</f>
        <v>94123</v>
      </c>
      <c r="BF77" s="157"/>
      <c r="BG77" s="157"/>
      <c r="BH77" s="157"/>
      <c r="BI77" s="157"/>
      <c r="BJ77" s="157"/>
      <c r="BK77" s="157"/>
      <c r="BL77" s="157"/>
    </row>
    <row r="78" spans="1:78" ht="18.75" customHeight="1">
      <c r="A78" s="103">
        <v>3</v>
      </c>
      <c r="B78" s="103"/>
      <c r="C78" s="103"/>
      <c r="D78" s="103"/>
      <c r="E78" s="103"/>
      <c r="F78" s="103"/>
      <c r="G78" s="111" t="s">
        <v>195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112"/>
      <c r="Z78" s="216" t="s">
        <v>153</v>
      </c>
      <c r="AA78" s="216"/>
      <c r="AB78" s="216"/>
      <c r="AC78" s="216"/>
      <c r="AD78" s="216"/>
      <c r="AE78" s="160" t="s">
        <v>196</v>
      </c>
      <c r="AF78" s="161"/>
      <c r="AG78" s="161"/>
      <c r="AH78" s="161"/>
      <c r="AI78" s="161"/>
      <c r="AJ78" s="161"/>
      <c r="AK78" s="161"/>
      <c r="AL78" s="161"/>
      <c r="AM78" s="161"/>
      <c r="AN78" s="162"/>
      <c r="AO78" s="171">
        <v>42208</v>
      </c>
      <c r="AP78" s="171"/>
      <c r="AQ78" s="171"/>
      <c r="AR78" s="171"/>
      <c r="AS78" s="171"/>
      <c r="AT78" s="171"/>
      <c r="AU78" s="171"/>
      <c r="AV78" s="171"/>
      <c r="AW78" s="163">
        <v>0</v>
      </c>
      <c r="AX78" s="163"/>
      <c r="AY78" s="163"/>
      <c r="AZ78" s="163"/>
      <c r="BA78" s="163"/>
      <c r="BB78" s="163"/>
      <c r="BC78" s="163"/>
      <c r="BD78" s="163"/>
      <c r="BE78" s="163">
        <f>AO78+AW78</f>
        <v>42208</v>
      </c>
      <c r="BF78" s="163"/>
      <c r="BG78" s="163"/>
      <c r="BH78" s="163"/>
      <c r="BI78" s="163"/>
      <c r="BJ78" s="163"/>
      <c r="BK78" s="163"/>
      <c r="BL78" s="163"/>
    </row>
    <row r="79" spans="1:78" ht="18.75" customHeight="1">
      <c r="A79" s="103">
        <v>3</v>
      </c>
      <c r="B79" s="103"/>
      <c r="C79" s="103"/>
      <c r="D79" s="103"/>
      <c r="E79" s="103"/>
      <c r="F79" s="103"/>
      <c r="G79" s="111" t="s">
        <v>197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112"/>
      <c r="Z79" s="216" t="s">
        <v>153</v>
      </c>
      <c r="AA79" s="216"/>
      <c r="AB79" s="216"/>
      <c r="AC79" s="216"/>
      <c r="AD79" s="216"/>
      <c r="AE79" s="160" t="s">
        <v>196</v>
      </c>
      <c r="AF79" s="161"/>
      <c r="AG79" s="161"/>
      <c r="AH79" s="161"/>
      <c r="AI79" s="161"/>
      <c r="AJ79" s="161"/>
      <c r="AK79" s="161"/>
      <c r="AL79" s="161"/>
      <c r="AM79" s="161"/>
      <c r="AN79" s="162"/>
      <c r="AO79" s="171">
        <v>51915</v>
      </c>
      <c r="AP79" s="171"/>
      <c r="AQ79" s="171"/>
      <c r="AR79" s="171"/>
      <c r="AS79" s="171"/>
      <c r="AT79" s="171"/>
      <c r="AU79" s="171"/>
      <c r="AV79" s="171"/>
      <c r="AW79" s="163">
        <v>0</v>
      </c>
      <c r="AX79" s="163"/>
      <c r="AY79" s="163"/>
      <c r="AZ79" s="163"/>
      <c r="BA79" s="163"/>
      <c r="BB79" s="163"/>
      <c r="BC79" s="163"/>
      <c r="BD79" s="163"/>
      <c r="BE79" s="163">
        <f t="shared" ref="BE79:BE81" si="2">AO79+AW79</f>
        <v>51915</v>
      </c>
      <c r="BF79" s="163"/>
      <c r="BG79" s="163"/>
      <c r="BH79" s="163"/>
      <c r="BI79" s="163"/>
      <c r="BJ79" s="163"/>
      <c r="BK79" s="163"/>
      <c r="BL79" s="163"/>
    </row>
    <row r="80" spans="1:78" ht="33.75" customHeight="1">
      <c r="A80" s="103">
        <v>4</v>
      </c>
      <c r="B80" s="103"/>
      <c r="C80" s="103"/>
      <c r="D80" s="103"/>
      <c r="E80" s="103"/>
      <c r="F80" s="103"/>
      <c r="G80" s="111" t="s">
        <v>159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112"/>
      <c r="Z80" s="216" t="s">
        <v>71</v>
      </c>
      <c r="AA80" s="216"/>
      <c r="AB80" s="216"/>
      <c r="AC80" s="216"/>
      <c r="AD80" s="216"/>
      <c r="AE80" s="160" t="s">
        <v>199</v>
      </c>
      <c r="AF80" s="161"/>
      <c r="AG80" s="161"/>
      <c r="AH80" s="161"/>
      <c r="AI80" s="161"/>
      <c r="AJ80" s="161"/>
      <c r="AK80" s="161"/>
      <c r="AL80" s="161"/>
      <c r="AM80" s="161"/>
      <c r="AN80" s="162"/>
      <c r="AO80" s="171">
        <v>0</v>
      </c>
      <c r="AP80" s="171"/>
      <c r="AQ80" s="171"/>
      <c r="AR80" s="171"/>
      <c r="AS80" s="171"/>
      <c r="AT80" s="171"/>
      <c r="AU80" s="171"/>
      <c r="AV80" s="171"/>
      <c r="AW80" s="163">
        <v>1</v>
      </c>
      <c r="AX80" s="163"/>
      <c r="AY80" s="163"/>
      <c r="AZ80" s="163"/>
      <c r="BA80" s="163"/>
      <c r="BB80" s="163"/>
      <c r="BC80" s="163"/>
      <c r="BD80" s="163"/>
      <c r="BE80" s="163">
        <v>1</v>
      </c>
      <c r="BF80" s="163"/>
      <c r="BG80" s="163"/>
      <c r="BH80" s="163"/>
      <c r="BI80" s="163"/>
      <c r="BJ80" s="163"/>
      <c r="BK80" s="163"/>
      <c r="BL80" s="163"/>
    </row>
    <row r="81" spans="1:64" ht="30" customHeight="1">
      <c r="A81" s="103">
        <v>5</v>
      </c>
      <c r="B81" s="103"/>
      <c r="C81" s="103"/>
      <c r="D81" s="103"/>
      <c r="E81" s="103"/>
      <c r="F81" s="103"/>
      <c r="G81" s="111" t="s">
        <v>198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112"/>
      <c r="Z81" s="216" t="s">
        <v>71</v>
      </c>
      <c r="AA81" s="216"/>
      <c r="AB81" s="216"/>
      <c r="AC81" s="216"/>
      <c r="AD81" s="216"/>
      <c r="AE81" s="160" t="s">
        <v>199</v>
      </c>
      <c r="AF81" s="161"/>
      <c r="AG81" s="161"/>
      <c r="AH81" s="161"/>
      <c r="AI81" s="161"/>
      <c r="AJ81" s="161"/>
      <c r="AK81" s="161"/>
      <c r="AL81" s="161"/>
      <c r="AM81" s="161"/>
      <c r="AN81" s="162"/>
      <c r="AO81" s="163">
        <v>0</v>
      </c>
      <c r="AP81" s="163"/>
      <c r="AQ81" s="163"/>
      <c r="AR81" s="163"/>
      <c r="AS81" s="163"/>
      <c r="AT81" s="163"/>
      <c r="AU81" s="163"/>
      <c r="AV81" s="163"/>
      <c r="AW81" s="163">
        <v>1</v>
      </c>
      <c r="AX81" s="163"/>
      <c r="AY81" s="163"/>
      <c r="AZ81" s="163"/>
      <c r="BA81" s="163"/>
      <c r="BB81" s="163"/>
      <c r="BC81" s="163"/>
      <c r="BD81" s="163"/>
      <c r="BE81" s="163">
        <f t="shared" si="2"/>
        <v>1</v>
      </c>
      <c r="BF81" s="163"/>
      <c r="BG81" s="163"/>
      <c r="BH81" s="163"/>
      <c r="BI81" s="163"/>
      <c r="BJ81" s="163"/>
      <c r="BK81" s="163"/>
      <c r="BL81" s="163"/>
    </row>
    <row r="82" spans="1:64" s="4" customFormat="1" ht="12.75" customHeight="1">
      <c r="A82" s="136">
        <v>0</v>
      </c>
      <c r="B82" s="136"/>
      <c r="C82" s="136"/>
      <c r="D82" s="136"/>
      <c r="E82" s="136"/>
      <c r="F82" s="136"/>
      <c r="G82" s="195" t="s">
        <v>84</v>
      </c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7"/>
      <c r="Z82" s="214"/>
      <c r="AA82" s="214"/>
      <c r="AB82" s="214"/>
      <c r="AC82" s="214"/>
      <c r="AD82" s="214"/>
      <c r="AE82" s="167"/>
      <c r="AF82" s="168"/>
      <c r="AG82" s="168"/>
      <c r="AH82" s="168"/>
      <c r="AI82" s="168"/>
      <c r="AJ82" s="168"/>
      <c r="AK82" s="168"/>
      <c r="AL82" s="168"/>
      <c r="AM82" s="168"/>
      <c r="AN82" s="169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</row>
    <row r="83" spans="1:64" ht="60" customHeight="1">
      <c r="A83" s="103">
        <v>1</v>
      </c>
      <c r="B83" s="103"/>
      <c r="C83" s="103"/>
      <c r="D83" s="103"/>
      <c r="E83" s="103"/>
      <c r="F83" s="103"/>
      <c r="G83" s="111" t="s">
        <v>200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112"/>
      <c r="Z83" s="216" t="s">
        <v>71</v>
      </c>
      <c r="AA83" s="216"/>
      <c r="AB83" s="216"/>
      <c r="AC83" s="216"/>
      <c r="AD83" s="216"/>
      <c r="AE83" s="160" t="s">
        <v>201</v>
      </c>
      <c r="AF83" s="161"/>
      <c r="AG83" s="161"/>
      <c r="AH83" s="161"/>
      <c r="AI83" s="161"/>
      <c r="AJ83" s="161"/>
      <c r="AK83" s="161"/>
      <c r="AL83" s="161"/>
      <c r="AM83" s="161"/>
      <c r="AN83" s="162"/>
      <c r="AO83" s="163">
        <f>AO71/AO75</f>
        <v>1.736827168669</v>
      </c>
      <c r="AP83" s="163"/>
      <c r="AQ83" s="163"/>
      <c r="AR83" s="163"/>
      <c r="AS83" s="163"/>
      <c r="AT83" s="163"/>
      <c r="AU83" s="163"/>
      <c r="AV83" s="163"/>
      <c r="AW83" s="163">
        <v>0</v>
      </c>
      <c r="AX83" s="163"/>
      <c r="AY83" s="163"/>
      <c r="AZ83" s="163"/>
      <c r="BA83" s="163"/>
      <c r="BB83" s="163"/>
      <c r="BC83" s="163"/>
      <c r="BD83" s="163"/>
      <c r="BE83" s="163">
        <f>AO71/AO75</f>
        <v>1.736827168669</v>
      </c>
      <c r="BF83" s="163"/>
      <c r="BG83" s="163"/>
      <c r="BH83" s="163"/>
      <c r="BI83" s="163"/>
      <c r="BJ83" s="163"/>
      <c r="BK83" s="163"/>
      <c r="BL83" s="163"/>
    </row>
    <row r="84" spans="1:64" ht="42.75" customHeight="1">
      <c r="A84" s="103">
        <v>2</v>
      </c>
      <c r="B84" s="103"/>
      <c r="C84" s="103"/>
      <c r="D84" s="103"/>
      <c r="E84" s="103"/>
      <c r="F84" s="103"/>
      <c r="G84" s="111" t="s">
        <v>202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112"/>
      <c r="Z84" s="216" t="s">
        <v>71</v>
      </c>
      <c r="AA84" s="216"/>
      <c r="AB84" s="216"/>
      <c r="AC84" s="216"/>
      <c r="AD84" s="216"/>
      <c r="AE84" s="160" t="s">
        <v>203</v>
      </c>
      <c r="AF84" s="161"/>
      <c r="AG84" s="161"/>
      <c r="AH84" s="161"/>
      <c r="AI84" s="161"/>
      <c r="AJ84" s="161"/>
      <c r="AK84" s="161"/>
      <c r="AL84" s="161"/>
      <c r="AM84" s="161"/>
      <c r="AN84" s="162"/>
      <c r="AO84" s="223">
        <f>AO72/AO76/12</f>
        <v>5.333333333333333</v>
      </c>
      <c r="AP84" s="223"/>
      <c r="AQ84" s="223"/>
      <c r="AR84" s="223"/>
      <c r="AS84" s="223"/>
      <c r="AT84" s="223"/>
      <c r="AU84" s="223"/>
      <c r="AV84" s="223"/>
      <c r="AW84" s="163">
        <v>0</v>
      </c>
      <c r="AX84" s="163"/>
      <c r="AY84" s="163"/>
      <c r="AZ84" s="163"/>
      <c r="BA84" s="163"/>
      <c r="BB84" s="163"/>
      <c r="BC84" s="163"/>
      <c r="BD84" s="163"/>
      <c r="BE84" s="163">
        <f>AO72/AO76/12</f>
        <v>5.333333333333333</v>
      </c>
      <c r="BF84" s="163"/>
      <c r="BG84" s="163"/>
      <c r="BH84" s="163"/>
      <c r="BI84" s="163"/>
      <c r="BJ84" s="163"/>
      <c r="BK84" s="163"/>
      <c r="BL84" s="163"/>
    </row>
    <row r="85" spans="1:64" ht="58.5" customHeight="1">
      <c r="A85" s="103">
        <v>3</v>
      </c>
      <c r="B85" s="103"/>
      <c r="C85" s="103"/>
      <c r="D85" s="103"/>
      <c r="E85" s="103"/>
      <c r="F85" s="103"/>
      <c r="G85" s="111" t="s">
        <v>204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112"/>
      <c r="Z85" s="216" t="s">
        <v>92</v>
      </c>
      <c r="AA85" s="216"/>
      <c r="AB85" s="216"/>
      <c r="AC85" s="216"/>
      <c r="AD85" s="216"/>
      <c r="AE85" s="160" t="s">
        <v>205</v>
      </c>
      <c r="AF85" s="161"/>
      <c r="AG85" s="161"/>
      <c r="AH85" s="161"/>
      <c r="AI85" s="161"/>
      <c r="AJ85" s="161"/>
      <c r="AK85" s="161"/>
      <c r="AL85" s="161"/>
      <c r="AM85" s="161"/>
      <c r="AN85" s="162"/>
      <c r="AO85" s="163">
        <f>AO73/AO77</f>
        <v>134.51747181879031</v>
      </c>
      <c r="AP85" s="163"/>
      <c r="AQ85" s="163"/>
      <c r="AR85" s="163"/>
      <c r="AS85" s="163"/>
      <c r="AT85" s="163"/>
      <c r="AU85" s="163"/>
      <c r="AV85" s="163"/>
      <c r="AW85" s="163">
        <v>0</v>
      </c>
      <c r="AX85" s="163"/>
      <c r="AY85" s="163"/>
      <c r="AZ85" s="163"/>
      <c r="BA85" s="163"/>
      <c r="BB85" s="163"/>
      <c r="BC85" s="163"/>
      <c r="BD85" s="163"/>
      <c r="BE85" s="163">
        <f>BE73/BE77</f>
        <v>134.51747181879031</v>
      </c>
      <c r="BF85" s="163"/>
      <c r="BG85" s="163"/>
      <c r="BH85" s="163"/>
      <c r="BI85" s="163"/>
      <c r="BJ85" s="163"/>
      <c r="BK85" s="163"/>
      <c r="BL85" s="163"/>
    </row>
    <row r="86" spans="1:64" ht="51" customHeight="1">
      <c r="A86" s="103">
        <v>4</v>
      </c>
      <c r="B86" s="103"/>
      <c r="C86" s="103"/>
      <c r="D86" s="103"/>
      <c r="E86" s="103"/>
      <c r="F86" s="103"/>
      <c r="G86" s="111" t="s">
        <v>262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112"/>
      <c r="Z86" s="216" t="s">
        <v>92</v>
      </c>
      <c r="AA86" s="216"/>
      <c r="AB86" s="216"/>
      <c r="AC86" s="216"/>
      <c r="AD86" s="216"/>
      <c r="AE86" s="160" t="s">
        <v>171</v>
      </c>
      <c r="AF86" s="161"/>
      <c r="AG86" s="161"/>
      <c r="AH86" s="161"/>
      <c r="AI86" s="161"/>
      <c r="AJ86" s="161"/>
      <c r="AK86" s="161"/>
      <c r="AL86" s="161"/>
      <c r="AM86" s="161"/>
      <c r="AN86" s="162"/>
      <c r="AO86" s="163">
        <v>0</v>
      </c>
      <c r="AP86" s="163"/>
      <c r="AQ86" s="163"/>
      <c r="AR86" s="163"/>
      <c r="AS86" s="163"/>
      <c r="AT86" s="163"/>
      <c r="AU86" s="163"/>
      <c r="AV86" s="163"/>
      <c r="AW86" s="163">
        <f>AK52/AW80</f>
        <v>90000</v>
      </c>
      <c r="AX86" s="163"/>
      <c r="AY86" s="163"/>
      <c r="AZ86" s="163"/>
      <c r="BA86" s="163"/>
      <c r="BB86" s="163"/>
      <c r="BC86" s="163"/>
      <c r="BD86" s="163"/>
      <c r="BE86" s="163">
        <f>AS52/BE80</f>
        <v>90000</v>
      </c>
      <c r="BF86" s="163"/>
      <c r="BG86" s="163"/>
      <c r="BH86" s="163"/>
      <c r="BI86" s="163"/>
      <c r="BJ86" s="163"/>
      <c r="BK86" s="163"/>
      <c r="BL86" s="163"/>
    </row>
    <row r="87" spans="1:64" ht="43.5" customHeight="1">
      <c r="A87" s="103">
        <v>5</v>
      </c>
      <c r="B87" s="103"/>
      <c r="C87" s="103"/>
      <c r="D87" s="103"/>
      <c r="E87" s="103"/>
      <c r="F87" s="103"/>
      <c r="G87" s="111" t="s">
        <v>206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112"/>
      <c r="Z87" s="216" t="s">
        <v>92</v>
      </c>
      <c r="AA87" s="216"/>
      <c r="AB87" s="216"/>
      <c r="AC87" s="216"/>
      <c r="AD87" s="216"/>
      <c r="AE87" s="160" t="s">
        <v>171</v>
      </c>
      <c r="AF87" s="161"/>
      <c r="AG87" s="161"/>
      <c r="AH87" s="161"/>
      <c r="AI87" s="161"/>
      <c r="AJ87" s="161"/>
      <c r="AK87" s="161"/>
      <c r="AL87" s="161"/>
      <c r="AM87" s="161"/>
      <c r="AN87" s="162"/>
      <c r="AO87" s="163">
        <v>0</v>
      </c>
      <c r="AP87" s="163"/>
      <c r="AQ87" s="163"/>
      <c r="AR87" s="163"/>
      <c r="AS87" s="163"/>
      <c r="AT87" s="163"/>
      <c r="AU87" s="163"/>
      <c r="AV87" s="163"/>
      <c r="AW87" s="163">
        <f>AK53/AW81</f>
        <v>2000000</v>
      </c>
      <c r="AX87" s="163"/>
      <c r="AY87" s="163"/>
      <c r="AZ87" s="163"/>
      <c r="BA87" s="163"/>
      <c r="BB87" s="163"/>
      <c r="BC87" s="163"/>
      <c r="BD87" s="163"/>
      <c r="BE87" s="163">
        <f>AS53/BE81</f>
        <v>2000000</v>
      </c>
      <c r="BF87" s="163"/>
      <c r="BG87" s="163"/>
      <c r="BH87" s="163"/>
      <c r="BI87" s="163"/>
      <c r="BJ87" s="163"/>
      <c r="BK87" s="163"/>
      <c r="BL87" s="163"/>
    </row>
    <row r="88" spans="1:64" s="4" customFormat="1" ht="12.75" customHeight="1">
      <c r="A88" s="136">
        <v>0</v>
      </c>
      <c r="B88" s="136"/>
      <c r="C88" s="136"/>
      <c r="D88" s="136"/>
      <c r="E88" s="136"/>
      <c r="F88" s="136"/>
      <c r="G88" s="195" t="s">
        <v>96</v>
      </c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7"/>
      <c r="Z88" s="214"/>
      <c r="AA88" s="214"/>
      <c r="AB88" s="214"/>
      <c r="AC88" s="214"/>
      <c r="AD88" s="214"/>
      <c r="AE88" s="167"/>
      <c r="AF88" s="168"/>
      <c r="AG88" s="168"/>
      <c r="AH88" s="168"/>
      <c r="AI88" s="168"/>
      <c r="AJ88" s="168"/>
      <c r="AK88" s="168"/>
      <c r="AL88" s="168"/>
      <c r="AM88" s="168"/>
      <c r="AN88" s="169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</row>
    <row r="89" spans="1:64" ht="60" customHeight="1">
      <c r="A89" s="103">
        <v>1</v>
      </c>
      <c r="B89" s="103"/>
      <c r="C89" s="103"/>
      <c r="D89" s="103"/>
      <c r="E89" s="103"/>
      <c r="F89" s="103"/>
      <c r="G89" s="111" t="s">
        <v>207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112"/>
      <c r="Z89" s="216" t="s">
        <v>98</v>
      </c>
      <c r="AA89" s="216"/>
      <c r="AB89" s="216"/>
      <c r="AC89" s="216"/>
      <c r="AD89" s="216"/>
      <c r="AE89" s="160" t="s">
        <v>208</v>
      </c>
      <c r="AF89" s="161"/>
      <c r="AG89" s="161"/>
      <c r="AH89" s="161"/>
      <c r="AI89" s="161"/>
      <c r="AJ89" s="161"/>
      <c r="AK89" s="161"/>
      <c r="AL89" s="161"/>
      <c r="AM89" s="161"/>
      <c r="AN89" s="162"/>
      <c r="AO89" s="163">
        <v>100</v>
      </c>
      <c r="AP89" s="163"/>
      <c r="AQ89" s="163"/>
      <c r="AR89" s="163"/>
      <c r="AS89" s="163"/>
      <c r="AT89" s="163"/>
      <c r="AU89" s="163"/>
      <c r="AV89" s="163"/>
      <c r="AW89" s="163">
        <v>0</v>
      </c>
      <c r="AX89" s="163"/>
      <c r="AY89" s="163"/>
      <c r="AZ89" s="163"/>
      <c r="BA89" s="163"/>
      <c r="BB89" s="163"/>
      <c r="BC89" s="163"/>
      <c r="BD89" s="163"/>
      <c r="BE89" s="163">
        <f>AO89+AW89</f>
        <v>100</v>
      </c>
      <c r="BF89" s="163"/>
      <c r="BG89" s="163"/>
      <c r="BH89" s="163"/>
      <c r="BI89" s="163"/>
      <c r="BJ89" s="163"/>
      <c r="BK89" s="163"/>
      <c r="BL89" s="163"/>
    </row>
    <row r="90" spans="1:64" ht="122.25" customHeight="1">
      <c r="A90" s="103">
        <v>2</v>
      </c>
      <c r="B90" s="103"/>
      <c r="C90" s="103"/>
      <c r="D90" s="103"/>
      <c r="E90" s="103"/>
      <c r="F90" s="103"/>
      <c r="G90" s="111" t="s">
        <v>209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112"/>
      <c r="Z90" s="216" t="s">
        <v>98</v>
      </c>
      <c r="AA90" s="216"/>
      <c r="AB90" s="216"/>
      <c r="AC90" s="216"/>
      <c r="AD90" s="216"/>
      <c r="AE90" s="160" t="s">
        <v>210</v>
      </c>
      <c r="AF90" s="161"/>
      <c r="AG90" s="161"/>
      <c r="AH90" s="161"/>
      <c r="AI90" s="161"/>
      <c r="AJ90" s="161"/>
      <c r="AK90" s="161"/>
      <c r="AL90" s="161"/>
      <c r="AM90" s="161"/>
      <c r="AN90" s="162"/>
      <c r="AO90" s="163">
        <f>10571/16817*100</f>
        <v>62.859011714336688</v>
      </c>
      <c r="AP90" s="163"/>
      <c r="AQ90" s="163"/>
      <c r="AR90" s="163"/>
      <c r="AS90" s="163"/>
      <c r="AT90" s="163"/>
      <c r="AU90" s="163"/>
      <c r="AV90" s="163"/>
      <c r="AW90" s="163">
        <v>0</v>
      </c>
      <c r="AX90" s="163"/>
      <c r="AY90" s="163"/>
      <c r="AZ90" s="163"/>
      <c r="BA90" s="163"/>
      <c r="BB90" s="163"/>
      <c r="BC90" s="163"/>
      <c r="BD90" s="163"/>
      <c r="BE90" s="163">
        <f>AO90+AW90</f>
        <v>62.859011714336688</v>
      </c>
      <c r="BF90" s="163"/>
      <c r="BG90" s="163"/>
      <c r="BH90" s="163"/>
      <c r="BI90" s="163"/>
      <c r="BJ90" s="163"/>
      <c r="BK90" s="163"/>
      <c r="BL90" s="163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173" t="s">
        <v>103</v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8"/>
      <c r="AO93" s="177" t="s">
        <v>104</v>
      </c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</row>
    <row r="94" spans="1:64">
      <c r="W94" s="143" t="s">
        <v>5</v>
      </c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O94" s="143" t="s">
        <v>63</v>
      </c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</row>
    <row r="95" spans="1:64" ht="15.75" customHeight="1">
      <c r="A95" s="149" t="s">
        <v>3</v>
      </c>
      <c r="B95" s="149"/>
      <c r="C95" s="149"/>
      <c r="D95" s="149"/>
      <c r="E95" s="149"/>
      <c r="F95" s="149"/>
    </row>
    <row r="96" spans="1:64" ht="16.5" customHeight="1">
      <c r="A96" s="220" t="s">
        <v>102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</row>
    <row r="97" spans="1:59">
      <c r="A97" s="144" t="s">
        <v>46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23"/>
      <c r="AP98" s="23"/>
      <c r="AQ98" s="23"/>
      <c r="AR98" s="23"/>
      <c r="AS98" s="23"/>
    </row>
    <row r="99" spans="1:59" s="46" customFormat="1" ht="31.5" customHeight="1">
      <c r="A99" s="211" t="s">
        <v>258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66"/>
      <c r="AO99" s="145" t="s">
        <v>254</v>
      </c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</row>
    <row r="100" spans="1:59">
      <c r="W100" s="143" t="s">
        <v>5</v>
      </c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O100" s="143" t="s">
        <v>63</v>
      </c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</row>
    <row r="101" spans="1:59">
      <c r="A101" s="141">
        <v>45050</v>
      </c>
      <c r="B101" s="142"/>
      <c r="C101" s="142"/>
      <c r="D101" s="142"/>
      <c r="E101" s="142"/>
      <c r="F101" s="142"/>
      <c r="G101" s="142"/>
      <c r="H101" s="142"/>
    </row>
    <row r="102" spans="1:59">
      <c r="A102" s="143" t="s">
        <v>44</v>
      </c>
      <c r="B102" s="143"/>
      <c r="C102" s="143"/>
      <c r="D102" s="143"/>
      <c r="E102" s="143"/>
      <c r="F102" s="143"/>
      <c r="G102" s="143"/>
      <c r="H102" s="14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19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Z93:AM93"/>
    <mergeCell ref="A93:Y93"/>
    <mergeCell ref="BE69:BL69"/>
    <mergeCell ref="A70:F70"/>
    <mergeCell ref="G70:Y70"/>
    <mergeCell ref="Z70:AD70"/>
    <mergeCell ref="AE70:AN70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</mergeCells>
  <conditionalFormatting sqref="H70:L70 H78:L80 H82:L82 H88:L88 G80:L80 G70:G73 G75:G80 G82:G86 G88:G90">
    <cfRule type="cellIs" dxfId="24" priority="11" stopIfTrue="1" operator="equal">
      <formula>$G69</formula>
    </cfRule>
  </conditionalFormatting>
  <conditionalFormatting sqref="D51:D52 D54:I54">
    <cfRule type="cellIs" dxfId="23" priority="10" stopIfTrue="1" operator="equal">
      <formula>$D50</formula>
    </cfRule>
  </conditionalFormatting>
  <conditionalFormatting sqref="A70:F90">
    <cfRule type="cellIs" dxfId="22" priority="9" stopIfTrue="1" operator="equal">
      <formula>0</formula>
    </cfRule>
  </conditionalFormatting>
  <conditionalFormatting sqref="D52:D53">
    <cfRule type="cellIs" dxfId="21" priority="13" stopIfTrue="1" operator="equal">
      <formula>$D50</formula>
    </cfRule>
  </conditionalFormatting>
  <conditionalFormatting sqref="D52">
    <cfRule type="cellIs" dxfId="20" priority="8" stopIfTrue="1" operator="equal">
      <formula>$D51</formula>
    </cfRule>
  </conditionalFormatting>
  <conditionalFormatting sqref="G81 G87">
    <cfRule type="cellIs" dxfId="19" priority="15" stopIfTrue="1" operator="equal">
      <formula>$G79</formula>
    </cfRule>
  </conditionalFormatting>
  <conditionalFormatting sqref="G74:L74">
    <cfRule type="cellIs" dxfId="18" priority="17" stopIfTrue="1" operator="equal">
      <formula>#REF!</formula>
    </cfRule>
  </conditionalFormatting>
  <conditionalFormatting sqref="G86">
    <cfRule type="cellIs" dxfId="17" priority="7" stopIfTrue="1" operator="equal">
      <formula>$G84</formula>
    </cfRule>
  </conditionalFormatting>
  <conditionalFormatting sqref="G80">
    <cfRule type="cellIs" dxfId="16" priority="6" stopIfTrue="1" operator="equal">
      <formula>$G79</formula>
    </cfRule>
  </conditionalFormatting>
  <conditionalFormatting sqref="G80">
    <cfRule type="cellIs" dxfId="15" priority="5" stopIfTrue="1" operator="equal">
      <formula>$G78</formula>
    </cfRule>
  </conditionalFormatting>
  <conditionalFormatting sqref="G80">
    <cfRule type="cellIs" dxfId="14" priority="4" stopIfTrue="1" operator="equal">
      <formula>$G79</formula>
    </cfRule>
  </conditionalFormatting>
  <conditionalFormatting sqref="G86">
    <cfRule type="cellIs" dxfId="13" priority="3" stopIfTrue="1" operator="equal">
      <formula>$G85</formula>
    </cfRule>
  </conditionalFormatting>
  <conditionalFormatting sqref="G86">
    <cfRule type="cellIs" dxfId="12" priority="2" stopIfTrue="1" operator="equal">
      <formula>$G85</formula>
    </cfRule>
  </conditionalFormatting>
  <conditionalFormatting sqref="G86">
    <cfRule type="cellIs" dxfId="11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71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5" customHeight="1">
      <c r="AO3" s="78" t="s">
        <v>238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4.25" customHeight="1">
      <c r="AO7" s="225" t="s">
        <v>240</v>
      </c>
      <c r="AP7" s="225"/>
      <c r="AQ7" s="225"/>
      <c r="AR7" s="225"/>
      <c r="AS7" s="225"/>
      <c r="AT7" s="225"/>
      <c r="AU7" s="225"/>
      <c r="AV7" s="64" t="s">
        <v>61</v>
      </c>
      <c r="AW7" s="226" t="s">
        <v>241</v>
      </c>
      <c r="AX7" s="225"/>
      <c r="AY7" s="225"/>
      <c r="AZ7" s="225"/>
      <c r="BA7" s="225"/>
      <c r="BB7" s="225"/>
      <c r="BC7" s="225"/>
      <c r="BD7" s="225"/>
      <c r="BE7" s="225"/>
      <c r="BF7" s="225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6" ht="15.75" customHeight="1">
      <c r="A11" s="91" t="s">
        <v>108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85" t="s">
        <v>233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235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236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227" t="s">
        <v>234</v>
      </c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127144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f>AC50</f>
        <v>127144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24.95" customHeight="1">
      <c r="A23" s="98" t="s">
        <v>62</v>
      </c>
      <c r="B23" s="98"/>
      <c r="C23" s="98"/>
      <c r="D23" s="98"/>
      <c r="E23" s="98"/>
      <c r="F23" s="98"/>
      <c r="G23" s="98"/>
      <c r="H23" s="98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41.75" customHeight="1">
      <c r="A26" s="228" t="s">
        <v>231</v>
      </c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229"/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29"/>
      <c r="AY26" s="229"/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29"/>
      <c r="BK26" s="229"/>
      <c r="BL26" s="22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9.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s="34" customFormat="1" ht="30.75" customHeight="1">
      <c r="A32" s="99">
        <v>1</v>
      </c>
      <c r="B32" s="99"/>
      <c r="C32" s="99"/>
      <c r="D32" s="99"/>
      <c r="E32" s="99"/>
      <c r="F32" s="99"/>
      <c r="G32" s="111" t="s">
        <v>134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112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31.5" customHeight="1">
      <c r="A35" s="113" t="s">
        <v>232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5.75" customHeight="1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8" ht="15.75" hidden="1">
      <c r="A39" s="103">
        <v>1</v>
      </c>
      <c r="B39" s="103"/>
      <c r="C39" s="103"/>
      <c r="D39" s="103"/>
      <c r="E39" s="103"/>
      <c r="F39" s="103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8" ht="10.5" hidden="1" customHeight="1">
      <c r="A40" s="107" t="s">
        <v>6</v>
      </c>
      <c r="B40" s="107"/>
      <c r="C40" s="107"/>
      <c r="D40" s="107"/>
      <c r="E40" s="107"/>
      <c r="F40" s="107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BZ40" s="1" t="s">
        <v>11</v>
      </c>
    </row>
    <row r="41" spans="1:78" s="35" customFormat="1" ht="18" customHeight="1">
      <c r="A41" s="103">
        <v>1</v>
      </c>
      <c r="B41" s="103"/>
      <c r="C41" s="103"/>
      <c r="D41" s="103"/>
      <c r="E41" s="103"/>
      <c r="F41" s="103"/>
      <c r="G41" s="111" t="s">
        <v>216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07">
        <v>1</v>
      </c>
      <c r="B49" s="107"/>
      <c r="C49" s="107"/>
      <c r="D49" s="111" t="s">
        <v>217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127144</v>
      </c>
      <c r="AD49" s="130"/>
      <c r="AE49" s="130"/>
      <c r="AF49" s="130"/>
      <c r="AG49" s="130"/>
      <c r="AH49" s="130"/>
      <c r="AI49" s="130"/>
      <c r="AJ49" s="130"/>
      <c r="AK49" s="130">
        <v>0</v>
      </c>
      <c r="AL49" s="130"/>
      <c r="AM49" s="130"/>
      <c r="AN49" s="130"/>
      <c r="AO49" s="130"/>
      <c r="AP49" s="130"/>
      <c r="AQ49" s="130"/>
      <c r="AR49" s="130"/>
      <c r="AS49" s="130">
        <f>AC49+AK49</f>
        <v>127144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1"/>
      <c r="B50" s="131"/>
      <c r="C50" s="131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AC49</f>
        <v>127144</v>
      </c>
      <c r="AD50" s="135"/>
      <c r="AE50" s="135"/>
      <c r="AF50" s="135"/>
      <c r="AG50" s="135"/>
      <c r="AH50" s="135"/>
      <c r="AI50" s="135"/>
      <c r="AJ50" s="135"/>
      <c r="AK50" s="135">
        <v>0</v>
      </c>
      <c r="AL50" s="135"/>
      <c r="AM50" s="135"/>
      <c r="AN50" s="135"/>
      <c r="AO50" s="135"/>
      <c r="AP50" s="135"/>
      <c r="AQ50" s="135"/>
      <c r="AR50" s="135"/>
      <c r="AS50" s="135">
        <f>AC50+AK50</f>
        <v>127144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18.7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7" t="s">
        <v>6</v>
      </c>
      <c r="B57" s="107"/>
      <c r="C57" s="107"/>
      <c r="D57" s="108" t="s">
        <v>7</v>
      </c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10"/>
      <c r="AB57" s="128" t="s">
        <v>8</v>
      </c>
      <c r="AC57" s="128"/>
      <c r="AD57" s="128"/>
      <c r="AE57" s="128"/>
      <c r="AF57" s="128"/>
      <c r="AG57" s="128"/>
      <c r="AH57" s="128"/>
      <c r="AI57" s="128"/>
      <c r="AJ57" s="128" t="s">
        <v>9</v>
      </c>
      <c r="AK57" s="128"/>
      <c r="AL57" s="128"/>
      <c r="AM57" s="128"/>
      <c r="AN57" s="128"/>
      <c r="AO57" s="128"/>
      <c r="AP57" s="128"/>
      <c r="AQ57" s="128"/>
      <c r="AR57" s="128" t="s">
        <v>10</v>
      </c>
      <c r="AS57" s="128"/>
      <c r="AT57" s="128"/>
      <c r="AU57" s="128"/>
      <c r="AV57" s="128"/>
      <c r="AW57" s="128"/>
      <c r="AX57" s="128"/>
      <c r="AY57" s="128"/>
      <c r="BZ57" s="1" t="s">
        <v>15</v>
      </c>
    </row>
    <row r="58" spans="1:78" ht="17.25" customHeight="1">
      <c r="A58" s="103">
        <v>1</v>
      </c>
      <c r="B58" s="103"/>
      <c r="C58" s="103"/>
      <c r="D58" s="111" t="s">
        <v>139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AC49</f>
        <v>127144</v>
      </c>
      <c r="AC58" s="130"/>
      <c r="AD58" s="130"/>
      <c r="AE58" s="130"/>
      <c r="AF58" s="130"/>
      <c r="AG58" s="130"/>
      <c r="AH58" s="130"/>
      <c r="AI58" s="130"/>
      <c r="AJ58" s="130">
        <v>0</v>
      </c>
      <c r="AK58" s="130"/>
      <c r="AL58" s="130"/>
      <c r="AM58" s="130"/>
      <c r="AN58" s="130"/>
      <c r="AO58" s="130"/>
      <c r="AP58" s="130"/>
      <c r="AQ58" s="130"/>
      <c r="AR58" s="130">
        <f>AB58+AJ58</f>
        <v>127144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7.2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127144</v>
      </c>
      <c r="AC59" s="135"/>
      <c r="AD59" s="135"/>
      <c r="AE59" s="135"/>
      <c r="AF59" s="135"/>
      <c r="AG59" s="135"/>
      <c r="AH59" s="135"/>
      <c r="AI59" s="135"/>
      <c r="AJ59" s="135">
        <v>0</v>
      </c>
      <c r="AK59" s="135"/>
      <c r="AL59" s="135"/>
      <c r="AM59" s="135"/>
      <c r="AN59" s="135"/>
      <c r="AO59" s="135"/>
      <c r="AP59" s="135"/>
      <c r="AQ59" s="135"/>
      <c r="AR59" s="135">
        <f>AB59+AJ59</f>
        <v>127144</v>
      </c>
      <c r="AS59" s="135"/>
      <c r="AT59" s="135"/>
      <c r="AU59" s="135"/>
      <c r="AV59" s="135"/>
      <c r="AW59" s="135"/>
      <c r="AX59" s="135"/>
      <c r="AY59" s="135"/>
    </row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7" t="s">
        <v>32</v>
      </c>
      <c r="B64" s="107"/>
      <c r="C64" s="107"/>
      <c r="D64" s="107"/>
      <c r="E64" s="107"/>
      <c r="F64" s="107"/>
      <c r="G64" s="108" t="s">
        <v>7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07" t="s">
        <v>19</v>
      </c>
      <c r="AA64" s="107"/>
      <c r="AB64" s="107"/>
      <c r="AC64" s="107"/>
      <c r="AD64" s="107"/>
      <c r="AE64" s="140" t="s">
        <v>31</v>
      </c>
      <c r="AF64" s="140"/>
      <c r="AG64" s="140"/>
      <c r="AH64" s="140"/>
      <c r="AI64" s="140"/>
      <c r="AJ64" s="140"/>
      <c r="AK64" s="140"/>
      <c r="AL64" s="140"/>
      <c r="AM64" s="140"/>
      <c r="AN64" s="108"/>
      <c r="AO64" s="128" t="s">
        <v>8</v>
      </c>
      <c r="AP64" s="128"/>
      <c r="AQ64" s="128"/>
      <c r="AR64" s="128"/>
      <c r="AS64" s="128"/>
      <c r="AT64" s="128"/>
      <c r="AU64" s="128"/>
      <c r="AV64" s="128"/>
      <c r="AW64" s="128" t="s">
        <v>30</v>
      </c>
      <c r="AX64" s="128"/>
      <c r="AY64" s="128"/>
      <c r="AZ64" s="128"/>
      <c r="BA64" s="128"/>
      <c r="BB64" s="128"/>
      <c r="BC64" s="128"/>
      <c r="BD64" s="128"/>
      <c r="BE64" s="128" t="s">
        <v>69</v>
      </c>
      <c r="BF64" s="128"/>
      <c r="BG64" s="128"/>
      <c r="BH64" s="128"/>
      <c r="BI64" s="128"/>
      <c r="BJ64" s="128"/>
      <c r="BK64" s="128"/>
      <c r="BL64" s="128"/>
      <c r="BZ64" s="1" t="s">
        <v>17</v>
      </c>
    </row>
    <row r="65" spans="1:78" s="4" customFormat="1" ht="15.75" customHeight="1">
      <c r="A65" s="136">
        <v>0</v>
      </c>
      <c r="B65" s="136"/>
      <c r="C65" s="136"/>
      <c r="D65" s="136"/>
      <c r="E65" s="136"/>
      <c r="F65" s="136"/>
      <c r="G65" s="137" t="s">
        <v>68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214"/>
      <c r="AA65" s="214"/>
      <c r="AB65" s="214"/>
      <c r="AC65" s="214"/>
      <c r="AD65" s="214"/>
      <c r="AE65" s="215"/>
      <c r="AF65" s="215"/>
      <c r="AG65" s="215"/>
      <c r="AH65" s="215"/>
      <c r="AI65" s="215"/>
      <c r="AJ65" s="215"/>
      <c r="AK65" s="215"/>
      <c r="AL65" s="215"/>
      <c r="AM65" s="215"/>
      <c r="AN65" s="137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  <c r="BZ65" s="4" t="s">
        <v>18</v>
      </c>
    </row>
    <row r="66" spans="1:78" ht="41.25" customHeight="1">
      <c r="A66" s="103">
        <v>1</v>
      </c>
      <c r="B66" s="103"/>
      <c r="C66" s="103"/>
      <c r="D66" s="103"/>
      <c r="E66" s="103"/>
      <c r="F66" s="103"/>
      <c r="G66" s="111" t="s">
        <v>218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112"/>
      <c r="Z66" s="216" t="s">
        <v>92</v>
      </c>
      <c r="AA66" s="216"/>
      <c r="AB66" s="216"/>
      <c r="AC66" s="216"/>
      <c r="AD66" s="216"/>
      <c r="AE66" s="160" t="s">
        <v>219</v>
      </c>
      <c r="AF66" s="161"/>
      <c r="AG66" s="161"/>
      <c r="AH66" s="161"/>
      <c r="AI66" s="161"/>
      <c r="AJ66" s="161"/>
      <c r="AK66" s="161"/>
      <c r="AL66" s="161"/>
      <c r="AM66" s="161"/>
      <c r="AN66" s="162"/>
      <c r="AO66" s="163">
        <v>124224</v>
      </c>
      <c r="AP66" s="163"/>
      <c r="AQ66" s="163"/>
      <c r="AR66" s="163"/>
      <c r="AS66" s="163"/>
      <c r="AT66" s="163"/>
      <c r="AU66" s="163"/>
      <c r="AV66" s="163"/>
      <c r="AW66" s="163">
        <v>0</v>
      </c>
      <c r="AX66" s="163"/>
      <c r="AY66" s="163"/>
      <c r="AZ66" s="163"/>
      <c r="BA66" s="163"/>
      <c r="BB66" s="163"/>
      <c r="BC66" s="163"/>
      <c r="BD66" s="163"/>
      <c r="BE66" s="163">
        <f>AO66+AW66</f>
        <v>124224</v>
      </c>
      <c r="BF66" s="163"/>
      <c r="BG66" s="163"/>
      <c r="BH66" s="163"/>
      <c r="BI66" s="163"/>
      <c r="BJ66" s="163"/>
      <c r="BK66" s="163"/>
      <c r="BL66" s="163"/>
    </row>
    <row r="67" spans="1:78" ht="43.5" customHeight="1">
      <c r="A67" s="103">
        <v>2</v>
      </c>
      <c r="B67" s="103"/>
      <c r="C67" s="103"/>
      <c r="D67" s="103"/>
      <c r="E67" s="103"/>
      <c r="F67" s="103"/>
      <c r="G67" s="111" t="s">
        <v>220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112"/>
      <c r="Z67" s="216" t="s">
        <v>92</v>
      </c>
      <c r="AA67" s="216"/>
      <c r="AB67" s="216"/>
      <c r="AC67" s="216"/>
      <c r="AD67" s="216"/>
      <c r="AE67" s="160" t="s">
        <v>219</v>
      </c>
      <c r="AF67" s="161"/>
      <c r="AG67" s="161"/>
      <c r="AH67" s="161"/>
      <c r="AI67" s="161"/>
      <c r="AJ67" s="161"/>
      <c r="AK67" s="161"/>
      <c r="AL67" s="161"/>
      <c r="AM67" s="161"/>
      <c r="AN67" s="162"/>
      <c r="AO67" s="163">
        <v>2920</v>
      </c>
      <c r="AP67" s="163"/>
      <c r="AQ67" s="163"/>
      <c r="AR67" s="163"/>
      <c r="AS67" s="163"/>
      <c r="AT67" s="163"/>
      <c r="AU67" s="163"/>
      <c r="AV67" s="163"/>
      <c r="AW67" s="163">
        <v>0</v>
      </c>
      <c r="AX67" s="163"/>
      <c r="AY67" s="163"/>
      <c r="AZ67" s="163"/>
      <c r="BA67" s="163"/>
      <c r="BB67" s="163"/>
      <c r="BC67" s="163"/>
      <c r="BD67" s="163"/>
      <c r="BE67" s="163">
        <f>AO67+AW67</f>
        <v>2920</v>
      </c>
      <c r="BF67" s="163"/>
      <c r="BG67" s="163"/>
      <c r="BH67" s="163"/>
      <c r="BI67" s="163"/>
      <c r="BJ67" s="163"/>
      <c r="BK67" s="163"/>
      <c r="BL67" s="163"/>
    </row>
    <row r="68" spans="1:78" s="4" customFormat="1" ht="19.5" customHeight="1">
      <c r="A68" s="136">
        <v>0</v>
      </c>
      <c r="B68" s="136"/>
      <c r="C68" s="136"/>
      <c r="D68" s="136"/>
      <c r="E68" s="136"/>
      <c r="F68" s="136"/>
      <c r="G68" s="132" t="s">
        <v>75</v>
      </c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4"/>
      <c r="Z68" s="214"/>
      <c r="AA68" s="214"/>
      <c r="AB68" s="214"/>
      <c r="AC68" s="214"/>
      <c r="AD68" s="214"/>
      <c r="AE68" s="167"/>
      <c r="AF68" s="168"/>
      <c r="AG68" s="168"/>
      <c r="AH68" s="168"/>
      <c r="AI68" s="168"/>
      <c r="AJ68" s="168"/>
      <c r="AK68" s="168"/>
      <c r="AL68" s="168"/>
      <c r="AM68" s="168"/>
      <c r="AN68" s="169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  <c r="BI68" s="157"/>
      <c r="BJ68" s="157"/>
      <c r="BK68" s="157"/>
      <c r="BL68" s="157"/>
    </row>
    <row r="69" spans="1:78" ht="30" customHeight="1">
      <c r="A69" s="103">
        <v>1</v>
      </c>
      <c r="B69" s="103"/>
      <c r="C69" s="103"/>
      <c r="D69" s="103"/>
      <c r="E69" s="103"/>
      <c r="F69" s="103"/>
      <c r="G69" s="111" t="s">
        <v>221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112"/>
      <c r="Z69" s="216" t="s">
        <v>153</v>
      </c>
      <c r="AA69" s="216"/>
      <c r="AB69" s="216"/>
      <c r="AC69" s="216"/>
      <c r="AD69" s="216"/>
      <c r="AE69" s="160" t="s">
        <v>222</v>
      </c>
      <c r="AF69" s="161"/>
      <c r="AG69" s="161"/>
      <c r="AH69" s="161"/>
      <c r="AI69" s="161"/>
      <c r="AJ69" s="161"/>
      <c r="AK69" s="161"/>
      <c r="AL69" s="161"/>
      <c r="AM69" s="161"/>
      <c r="AN69" s="162"/>
      <c r="AO69" s="163">
        <v>10</v>
      </c>
      <c r="AP69" s="163"/>
      <c r="AQ69" s="163"/>
      <c r="AR69" s="163"/>
      <c r="AS69" s="163"/>
      <c r="AT69" s="163"/>
      <c r="AU69" s="163"/>
      <c r="AV69" s="163"/>
      <c r="AW69" s="163">
        <v>0</v>
      </c>
      <c r="AX69" s="163"/>
      <c r="AY69" s="163"/>
      <c r="AZ69" s="163"/>
      <c r="BA69" s="163"/>
      <c r="BB69" s="163"/>
      <c r="BC69" s="163"/>
      <c r="BD69" s="163"/>
      <c r="BE69" s="163">
        <f>AO69+AW69</f>
        <v>10</v>
      </c>
      <c r="BF69" s="163"/>
      <c r="BG69" s="163"/>
      <c r="BH69" s="163"/>
      <c r="BI69" s="163"/>
      <c r="BJ69" s="163"/>
      <c r="BK69" s="163"/>
      <c r="BL69" s="163"/>
    </row>
    <row r="70" spans="1:78" ht="45" customHeight="1">
      <c r="A70" s="103">
        <v>2</v>
      </c>
      <c r="B70" s="103"/>
      <c r="C70" s="103"/>
      <c r="D70" s="103"/>
      <c r="E70" s="103"/>
      <c r="F70" s="103"/>
      <c r="G70" s="111" t="s">
        <v>223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112"/>
      <c r="Z70" s="216" t="s">
        <v>71</v>
      </c>
      <c r="AA70" s="216"/>
      <c r="AB70" s="216"/>
      <c r="AC70" s="216"/>
      <c r="AD70" s="216"/>
      <c r="AE70" s="160" t="s">
        <v>224</v>
      </c>
      <c r="AF70" s="161"/>
      <c r="AG70" s="161"/>
      <c r="AH70" s="161"/>
      <c r="AI70" s="161"/>
      <c r="AJ70" s="161"/>
      <c r="AK70" s="161"/>
      <c r="AL70" s="161"/>
      <c r="AM70" s="161"/>
      <c r="AN70" s="162"/>
      <c r="AO70" s="163">
        <v>30</v>
      </c>
      <c r="AP70" s="163"/>
      <c r="AQ70" s="163"/>
      <c r="AR70" s="163"/>
      <c r="AS70" s="163"/>
      <c r="AT70" s="163"/>
      <c r="AU70" s="163"/>
      <c r="AV70" s="163"/>
      <c r="AW70" s="163">
        <v>0</v>
      </c>
      <c r="AX70" s="163"/>
      <c r="AY70" s="163"/>
      <c r="AZ70" s="163"/>
      <c r="BA70" s="163"/>
      <c r="BB70" s="163"/>
      <c r="BC70" s="163"/>
      <c r="BD70" s="163"/>
      <c r="BE70" s="163">
        <f>AO70+AW70</f>
        <v>30</v>
      </c>
      <c r="BF70" s="163"/>
      <c r="BG70" s="163"/>
      <c r="BH70" s="163"/>
      <c r="BI70" s="163"/>
      <c r="BJ70" s="163"/>
      <c r="BK70" s="163"/>
      <c r="BL70" s="163"/>
    </row>
    <row r="71" spans="1:78" s="4" customFormat="1" ht="20.25" customHeight="1">
      <c r="A71" s="136">
        <v>0</v>
      </c>
      <c r="B71" s="136"/>
      <c r="C71" s="136"/>
      <c r="D71" s="136"/>
      <c r="E71" s="136"/>
      <c r="F71" s="136"/>
      <c r="G71" s="132" t="s">
        <v>84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45.75" customHeight="1">
      <c r="A72" s="103">
        <v>1</v>
      </c>
      <c r="B72" s="103"/>
      <c r="C72" s="103"/>
      <c r="D72" s="103"/>
      <c r="E72" s="103"/>
      <c r="F72" s="103"/>
      <c r="G72" s="111" t="s">
        <v>225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112"/>
      <c r="Z72" s="216" t="s">
        <v>92</v>
      </c>
      <c r="AA72" s="216"/>
      <c r="AB72" s="216"/>
      <c r="AC72" s="216"/>
      <c r="AD72" s="216"/>
      <c r="AE72" s="160" t="s">
        <v>226</v>
      </c>
      <c r="AF72" s="161"/>
      <c r="AG72" s="161"/>
      <c r="AH72" s="161"/>
      <c r="AI72" s="161"/>
      <c r="AJ72" s="161"/>
      <c r="AK72" s="161"/>
      <c r="AL72" s="161"/>
      <c r="AM72" s="161"/>
      <c r="AN72" s="162"/>
      <c r="AO72" s="163">
        <f>AO66/AO69</f>
        <v>12422.4</v>
      </c>
      <c r="AP72" s="163"/>
      <c r="AQ72" s="163"/>
      <c r="AR72" s="163"/>
      <c r="AS72" s="163"/>
      <c r="AT72" s="163"/>
      <c r="AU72" s="163"/>
      <c r="AV72" s="163"/>
      <c r="AW72" s="163">
        <v>0</v>
      </c>
      <c r="AX72" s="163"/>
      <c r="AY72" s="163"/>
      <c r="AZ72" s="163"/>
      <c r="BA72" s="163"/>
      <c r="BB72" s="163"/>
      <c r="BC72" s="163"/>
      <c r="BD72" s="163"/>
      <c r="BE72" s="163">
        <f>BE66/BE69</f>
        <v>12422.4</v>
      </c>
      <c r="BF72" s="163"/>
      <c r="BG72" s="163"/>
      <c r="BH72" s="163"/>
      <c r="BI72" s="163"/>
      <c r="BJ72" s="163"/>
      <c r="BK72" s="163"/>
      <c r="BL72" s="163"/>
    </row>
    <row r="73" spans="1:78" ht="45.75" customHeight="1">
      <c r="A73" s="103">
        <v>2</v>
      </c>
      <c r="B73" s="103"/>
      <c r="C73" s="103"/>
      <c r="D73" s="103"/>
      <c r="E73" s="103"/>
      <c r="F73" s="103"/>
      <c r="G73" s="111" t="s">
        <v>227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112"/>
      <c r="Z73" s="216" t="s">
        <v>92</v>
      </c>
      <c r="AA73" s="216"/>
      <c r="AB73" s="216"/>
      <c r="AC73" s="216"/>
      <c r="AD73" s="216"/>
      <c r="AE73" s="160" t="s">
        <v>228</v>
      </c>
      <c r="AF73" s="161"/>
      <c r="AG73" s="161"/>
      <c r="AH73" s="161"/>
      <c r="AI73" s="161"/>
      <c r="AJ73" s="161"/>
      <c r="AK73" s="161"/>
      <c r="AL73" s="161"/>
      <c r="AM73" s="161"/>
      <c r="AN73" s="162"/>
      <c r="AO73" s="163">
        <f>AO67/AO70</f>
        <v>97.333333333333329</v>
      </c>
      <c r="AP73" s="163"/>
      <c r="AQ73" s="163"/>
      <c r="AR73" s="163"/>
      <c r="AS73" s="163"/>
      <c r="AT73" s="163"/>
      <c r="AU73" s="163"/>
      <c r="AV73" s="163"/>
      <c r="AW73" s="163">
        <v>0</v>
      </c>
      <c r="AX73" s="163"/>
      <c r="AY73" s="163"/>
      <c r="AZ73" s="163"/>
      <c r="BA73" s="163"/>
      <c r="BB73" s="163"/>
      <c r="BC73" s="163"/>
      <c r="BD73" s="163"/>
      <c r="BE73" s="163">
        <f>BE67/BE70</f>
        <v>97.333333333333329</v>
      </c>
      <c r="BF73" s="163"/>
      <c r="BG73" s="163"/>
      <c r="BH73" s="163"/>
      <c r="BI73" s="163"/>
      <c r="BJ73" s="163"/>
      <c r="BK73" s="163"/>
      <c r="BL73" s="163"/>
    </row>
    <row r="74" spans="1:78" s="4" customFormat="1" ht="17.25" customHeight="1">
      <c r="A74" s="136">
        <v>0</v>
      </c>
      <c r="B74" s="136"/>
      <c r="C74" s="136"/>
      <c r="D74" s="136"/>
      <c r="E74" s="136"/>
      <c r="F74" s="136"/>
      <c r="G74" s="132" t="s">
        <v>96</v>
      </c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4"/>
      <c r="Z74" s="214"/>
      <c r="AA74" s="214"/>
      <c r="AB74" s="214"/>
      <c r="AC74" s="214"/>
      <c r="AD74" s="214"/>
      <c r="AE74" s="167"/>
      <c r="AF74" s="168"/>
      <c r="AG74" s="168"/>
      <c r="AH74" s="168"/>
      <c r="AI74" s="168"/>
      <c r="AJ74" s="168"/>
      <c r="AK74" s="168"/>
      <c r="AL74" s="168"/>
      <c r="AM74" s="168"/>
      <c r="AN74" s="169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  <c r="BI74" s="157"/>
      <c r="BJ74" s="157"/>
      <c r="BK74" s="157"/>
      <c r="BL74" s="157"/>
    </row>
    <row r="75" spans="1:78" ht="46.5" customHeight="1">
      <c r="A75" s="103">
        <v>1</v>
      </c>
      <c r="B75" s="103"/>
      <c r="C75" s="103"/>
      <c r="D75" s="103"/>
      <c r="E75" s="103"/>
      <c r="F75" s="103"/>
      <c r="G75" s="111" t="s">
        <v>229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112"/>
      <c r="Z75" s="216" t="s">
        <v>98</v>
      </c>
      <c r="AA75" s="216"/>
      <c r="AB75" s="216"/>
      <c r="AC75" s="216"/>
      <c r="AD75" s="216"/>
      <c r="AE75" s="160" t="s">
        <v>230</v>
      </c>
      <c r="AF75" s="161"/>
      <c r="AG75" s="161"/>
      <c r="AH75" s="161"/>
      <c r="AI75" s="161"/>
      <c r="AJ75" s="161"/>
      <c r="AK75" s="161"/>
      <c r="AL75" s="161"/>
      <c r="AM75" s="161"/>
      <c r="AN75" s="162"/>
      <c r="AO75" s="163">
        <v>100</v>
      </c>
      <c r="AP75" s="163"/>
      <c r="AQ75" s="163"/>
      <c r="AR75" s="163"/>
      <c r="AS75" s="163"/>
      <c r="AT75" s="163"/>
      <c r="AU75" s="163"/>
      <c r="AV75" s="163"/>
      <c r="AW75" s="163">
        <v>0</v>
      </c>
      <c r="AX75" s="163"/>
      <c r="AY75" s="163"/>
      <c r="AZ75" s="163"/>
      <c r="BA75" s="163"/>
      <c r="BB75" s="163"/>
      <c r="BC75" s="163"/>
      <c r="BD75" s="163"/>
      <c r="BE75" s="163">
        <f>AO75+AW75</f>
        <v>100</v>
      </c>
      <c r="BF75" s="163"/>
      <c r="BG75" s="163"/>
      <c r="BH75" s="163"/>
      <c r="BI75" s="163"/>
      <c r="BJ75" s="163"/>
      <c r="BK75" s="163"/>
      <c r="BL75" s="163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173" t="s">
        <v>103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62"/>
      <c r="AO78" s="177" t="s">
        <v>104</v>
      </c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</row>
    <row r="79" spans="1:78">
      <c r="W79" s="143" t="s">
        <v>5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O79" s="143" t="s">
        <v>63</v>
      </c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</row>
    <row r="80" spans="1:78" ht="15.75" customHeight="1">
      <c r="A80" s="149" t="s">
        <v>3</v>
      </c>
      <c r="B80" s="149"/>
      <c r="C80" s="149"/>
      <c r="D80" s="149"/>
      <c r="E80" s="149"/>
      <c r="F80" s="149"/>
    </row>
    <row r="81" spans="1:59" ht="13.15" customHeight="1">
      <c r="A81" s="78" t="s">
        <v>102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</row>
    <row r="82" spans="1:59">
      <c r="A82" s="144" t="s">
        <v>46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48" t="s">
        <v>242</v>
      </c>
      <c r="B84" s="148"/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66"/>
      <c r="AO84" s="145" t="s">
        <v>243</v>
      </c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</row>
    <row r="85" spans="1:59">
      <c r="W85" s="143" t="s">
        <v>5</v>
      </c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O85" s="143" t="s">
        <v>63</v>
      </c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</row>
    <row r="86" spans="1:59">
      <c r="A86" s="141">
        <v>44949</v>
      </c>
      <c r="B86" s="142"/>
      <c r="C86" s="142"/>
      <c r="D86" s="142"/>
      <c r="E86" s="142"/>
      <c r="F86" s="142"/>
      <c r="G86" s="142"/>
      <c r="H86" s="142"/>
    </row>
    <row r="87" spans="1:59">
      <c r="A87" s="143" t="s">
        <v>44</v>
      </c>
      <c r="B87" s="143"/>
      <c r="C87" s="143"/>
      <c r="D87" s="143"/>
      <c r="E87" s="143"/>
      <c r="F87" s="143"/>
      <c r="G87" s="143"/>
      <c r="H87" s="143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8:L68 H71:L71 G65:G75 H74:L74">
    <cfRule type="cellIs" dxfId="10" priority="3" stopIfTrue="1" operator="equal">
      <formula>$G64</formula>
    </cfRule>
  </conditionalFormatting>
  <conditionalFormatting sqref="D49:D50 D50:I50">
    <cfRule type="cellIs" dxfId="9" priority="2" stopIfTrue="1" operator="equal">
      <formula>$D48</formula>
    </cfRule>
  </conditionalFormatting>
  <conditionalFormatting sqref="A65:F75">
    <cfRule type="cellIs" dxfId="8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5"/>
  <sheetViews>
    <sheetView topLeftCell="A51" zoomScaleSheetLayoutView="100" workbookViewId="0">
      <selection activeCell="AO72" sqref="AO72:AV72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6" ht="15.95" customHeight="1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6" ht="13.5" customHeight="1">
      <c r="AO3" s="78" t="s">
        <v>238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6" ht="15" customHeight="1">
      <c r="AO4" s="79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6" ht="7.5" hidden="1" customHeight="1"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</row>
    <row r="7" spans="1:76" ht="15.75">
      <c r="AN7" s="70"/>
      <c r="AO7" s="89" t="s">
        <v>265</v>
      </c>
      <c r="AP7" s="89"/>
      <c r="AQ7" s="89"/>
      <c r="AR7" s="89"/>
      <c r="AS7" s="89"/>
      <c r="AT7" s="89"/>
      <c r="AU7" s="89"/>
      <c r="AV7" s="63" t="s">
        <v>61</v>
      </c>
      <c r="AW7" s="90" t="s">
        <v>269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6">
      <c r="AN8" s="70"/>
      <c r="AO8" s="71"/>
      <c r="AP8" s="71"/>
      <c r="AQ8" s="71"/>
      <c r="AR8" s="71"/>
      <c r="AS8" s="71"/>
      <c r="AT8" s="71"/>
      <c r="AU8" s="71"/>
      <c r="AV8" s="70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76" hidden="1"/>
    <row r="10" spans="1:76" ht="15.75" customHeight="1">
      <c r="A10" s="204" t="s">
        <v>21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</row>
    <row r="11" spans="1:76" ht="15.75" customHeight="1">
      <c r="A11" s="204" t="s">
        <v>108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85" t="s">
        <v>100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7"/>
      <c r="N13" s="87" t="s">
        <v>101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38"/>
      <c r="AU13" s="85" t="s">
        <v>105</v>
      </c>
      <c r="AV13" s="86"/>
      <c r="AW13" s="86"/>
      <c r="AX13" s="86"/>
      <c r="AY13" s="86"/>
      <c r="AZ13" s="86"/>
      <c r="BA13" s="86"/>
      <c r="BB13" s="86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</row>
    <row r="14" spans="1:76" customFormat="1" ht="21.75" customHeight="1">
      <c r="A14" s="30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0"/>
      <c r="N14" s="84" t="s">
        <v>60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0"/>
      <c r="AU14" s="83" t="s">
        <v>53</v>
      </c>
      <c r="AV14" s="83"/>
      <c r="AW14" s="83"/>
      <c r="AX14" s="83"/>
      <c r="AY14" s="83"/>
      <c r="AZ14" s="83"/>
      <c r="BA14" s="83"/>
      <c r="BB14" s="83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85" t="s">
        <v>112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7"/>
      <c r="N16" s="87" t="s">
        <v>111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38"/>
      <c r="AU16" s="85" t="s">
        <v>105</v>
      </c>
      <c r="AV16" s="86"/>
      <c r="AW16" s="86"/>
      <c r="AX16" s="86"/>
      <c r="AY16" s="86"/>
      <c r="AZ16" s="86"/>
      <c r="BA16" s="86"/>
      <c r="BB16" s="86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4"/>
      <c r="BP16" s="74"/>
      <c r="BQ16" s="74"/>
      <c r="BR16" s="74"/>
      <c r="BS16" s="74"/>
      <c r="BT16" s="74"/>
      <c r="BU16" s="74"/>
      <c r="BV16" s="74"/>
    </row>
    <row r="17" spans="1:78" customFormat="1" ht="21.75" customHeight="1">
      <c r="A17" s="29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0"/>
      <c r="N17" s="84" t="s">
        <v>59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0"/>
      <c r="AU17" s="83" t="s">
        <v>53</v>
      </c>
      <c r="AV17" s="83"/>
      <c r="AW17" s="83"/>
      <c r="AX17" s="83"/>
      <c r="AY17" s="83"/>
      <c r="AZ17" s="83"/>
      <c r="BA17" s="83"/>
      <c r="BB17" s="83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85" t="s">
        <v>244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39"/>
      <c r="N19" s="85" t="s">
        <v>245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41"/>
      <c r="AA19" s="85" t="s">
        <v>246</v>
      </c>
      <c r="AB19" s="86"/>
      <c r="AC19" s="86"/>
      <c r="AD19" s="86"/>
      <c r="AE19" s="86"/>
      <c r="AF19" s="86"/>
      <c r="AG19" s="86"/>
      <c r="AH19" s="86"/>
      <c r="AI19" s="86"/>
      <c r="AJ19" s="41"/>
      <c r="AK19" s="94" t="s">
        <v>247</v>
      </c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41"/>
      <c r="BE19" s="85" t="s">
        <v>106</v>
      </c>
      <c r="BF19" s="86"/>
      <c r="BG19" s="86"/>
      <c r="BH19" s="86"/>
      <c r="BI19" s="86"/>
      <c r="BJ19" s="86"/>
      <c r="BK19" s="86"/>
      <c r="BL19" s="86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</row>
    <row r="20" spans="1:78" customFormat="1" ht="23.2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5"/>
      <c r="AA20" s="92" t="s">
        <v>56</v>
      </c>
      <c r="AB20" s="92"/>
      <c r="AC20" s="92"/>
      <c r="AD20" s="92"/>
      <c r="AE20" s="92"/>
      <c r="AF20" s="92"/>
      <c r="AG20" s="92"/>
      <c r="AH20" s="92"/>
      <c r="AI20" s="92"/>
      <c r="AJ20" s="25"/>
      <c r="AK20" s="93" t="s">
        <v>57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5"/>
      <c r="BE20" s="83" t="s">
        <v>58</v>
      </c>
      <c r="BF20" s="83"/>
      <c r="BG20" s="83"/>
      <c r="BH20" s="83"/>
      <c r="BI20" s="83"/>
      <c r="BJ20" s="83"/>
      <c r="BK20" s="83"/>
      <c r="BL20" s="8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f>AS22+I23</f>
        <v>83820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8" t="s">
        <v>22</v>
      </c>
      <c r="BE22" s="98"/>
      <c r="BF22" s="98"/>
      <c r="BG22" s="98"/>
      <c r="BH22" s="98"/>
      <c r="BI22" s="98"/>
      <c r="BJ22" s="98"/>
      <c r="BK22" s="98"/>
      <c r="BL22" s="98"/>
    </row>
    <row r="23" spans="1:78" ht="15.75" customHeight="1">
      <c r="A23" s="98" t="s">
        <v>248</v>
      </c>
      <c r="B23" s="98"/>
      <c r="C23" s="98"/>
      <c r="D23" s="98"/>
      <c r="E23" s="98"/>
      <c r="F23" s="98"/>
      <c r="G23" s="98"/>
      <c r="H23" s="98"/>
      <c r="I23" s="105">
        <f>AK50</f>
        <v>83820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8" t="s">
        <v>23</v>
      </c>
      <c r="U23" s="98"/>
      <c r="V23" s="98"/>
      <c r="W23" s="9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8"/>
      <c r="B24" s="68"/>
      <c r="C24" s="68"/>
      <c r="D24" s="68"/>
      <c r="E24" s="68"/>
      <c r="F24" s="68"/>
      <c r="G24" s="68"/>
      <c r="H24" s="6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8"/>
      <c r="U24" s="68"/>
      <c r="V24" s="68"/>
      <c r="W24" s="68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8" ht="129" customHeight="1">
      <c r="A26" s="231" t="s">
        <v>266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98" t="s">
        <v>35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8" ht="14.25" customHeight="1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8" ht="15.75" hidden="1">
      <c r="A30" s="103">
        <v>1</v>
      </c>
      <c r="B30" s="103"/>
      <c r="C30" s="103"/>
      <c r="D30" s="103"/>
      <c r="E30" s="103"/>
      <c r="F30" s="103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8" ht="10.5" hidden="1" customHeight="1">
      <c r="A31" s="107" t="s">
        <v>32</v>
      </c>
      <c r="B31" s="107"/>
      <c r="C31" s="107"/>
      <c r="D31" s="107"/>
      <c r="E31" s="107"/>
      <c r="F31" s="107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BZ31" s="1" t="s">
        <v>48</v>
      </c>
    </row>
    <row r="32" spans="1:78" ht="12.75" customHeight="1">
      <c r="A32" s="107">
        <v>1</v>
      </c>
      <c r="B32" s="107"/>
      <c r="C32" s="107"/>
      <c r="D32" s="107"/>
      <c r="E32" s="107"/>
      <c r="F32" s="107"/>
      <c r="G32" s="236" t="s">
        <v>134</v>
      </c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7"/>
      <c r="AP32" s="237"/>
      <c r="AQ32" s="237"/>
      <c r="AR32" s="237"/>
      <c r="AS32" s="237"/>
      <c r="AT32" s="237"/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8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98" t="s">
        <v>37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8" ht="15" customHeight="1">
      <c r="A35" s="113" t="s">
        <v>249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8" ht="12.75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98" t="s">
        <v>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</row>
    <row r="38" spans="1:78" ht="13.5" customHeight="1">
      <c r="A38" s="103" t="s">
        <v>27</v>
      </c>
      <c r="B38" s="103"/>
      <c r="C38" s="103"/>
      <c r="D38" s="103"/>
      <c r="E38" s="103"/>
      <c r="F38" s="103"/>
      <c r="G38" s="122" t="s">
        <v>24</v>
      </c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4"/>
    </row>
    <row r="39" spans="1:78" ht="15.75" hidden="1">
      <c r="A39" s="103">
        <v>1</v>
      </c>
      <c r="B39" s="103"/>
      <c r="C39" s="103"/>
      <c r="D39" s="103"/>
      <c r="E39" s="103"/>
      <c r="F39" s="103"/>
      <c r="G39" s="122">
        <v>2</v>
      </c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4"/>
    </row>
    <row r="40" spans="1:78" ht="10.5" hidden="1" customHeight="1">
      <c r="A40" s="103" t="s">
        <v>6</v>
      </c>
      <c r="B40" s="103"/>
      <c r="C40" s="103"/>
      <c r="D40" s="103"/>
      <c r="E40" s="103"/>
      <c r="F40" s="103"/>
      <c r="G40" s="233" t="s">
        <v>7</v>
      </c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4"/>
      <c r="AP40" s="234"/>
      <c r="AQ40" s="234"/>
      <c r="AR40" s="234"/>
      <c r="AS40" s="234"/>
      <c r="AT40" s="234"/>
      <c r="AU40" s="234"/>
      <c r="AV40" s="234"/>
      <c r="AW40" s="234"/>
      <c r="AX40" s="234"/>
      <c r="AY40" s="234"/>
      <c r="AZ40" s="234"/>
      <c r="BA40" s="234"/>
      <c r="BB40" s="234"/>
      <c r="BC40" s="234"/>
      <c r="BD40" s="234"/>
      <c r="BE40" s="234"/>
      <c r="BF40" s="234"/>
      <c r="BG40" s="234"/>
      <c r="BH40" s="234"/>
      <c r="BI40" s="234"/>
      <c r="BJ40" s="234"/>
      <c r="BK40" s="234"/>
      <c r="BL40" s="235"/>
      <c r="BZ40" s="1" t="s">
        <v>11</v>
      </c>
    </row>
    <row r="41" spans="1:78" ht="16.5" customHeight="1">
      <c r="A41" s="103">
        <v>1</v>
      </c>
      <c r="B41" s="103"/>
      <c r="C41" s="103"/>
      <c r="D41" s="103"/>
      <c r="E41" s="103"/>
      <c r="F41" s="103"/>
      <c r="G41" s="111" t="s">
        <v>268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112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98" t="s">
        <v>40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</row>
    <row r="44" spans="1:78" ht="13.5" customHeight="1">
      <c r="A44" s="115" t="s">
        <v>107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03" t="s">
        <v>27</v>
      </c>
      <c r="B45" s="103"/>
      <c r="C45" s="103"/>
      <c r="D45" s="116" t="s">
        <v>25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8"/>
      <c r="AC45" s="103" t="s">
        <v>28</v>
      </c>
      <c r="AD45" s="103"/>
      <c r="AE45" s="103"/>
      <c r="AF45" s="103"/>
      <c r="AG45" s="103"/>
      <c r="AH45" s="103"/>
      <c r="AI45" s="103"/>
      <c r="AJ45" s="103"/>
      <c r="AK45" s="103" t="s">
        <v>29</v>
      </c>
      <c r="AL45" s="103"/>
      <c r="AM45" s="103"/>
      <c r="AN45" s="103"/>
      <c r="AO45" s="103"/>
      <c r="AP45" s="103"/>
      <c r="AQ45" s="103"/>
      <c r="AR45" s="103"/>
      <c r="AS45" s="103" t="s">
        <v>26</v>
      </c>
      <c r="AT45" s="103"/>
      <c r="AU45" s="103"/>
      <c r="AV45" s="103"/>
      <c r="AW45" s="103"/>
      <c r="AX45" s="103"/>
      <c r="AY45" s="103"/>
      <c r="AZ45" s="103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03"/>
      <c r="B46" s="103"/>
      <c r="C46" s="103"/>
      <c r="D46" s="119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1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03">
        <v>1</v>
      </c>
      <c r="B47" s="103"/>
      <c r="C47" s="103"/>
      <c r="D47" s="122">
        <v>2</v>
      </c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4"/>
      <c r="AC47" s="103">
        <v>3</v>
      </c>
      <c r="AD47" s="103"/>
      <c r="AE47" s="103"/>
      <c r="AF47" s="103"/>
      <c r="AG47" s="103"/>
      <c r="AH47" s="103"/>
      <c r="AI47" s="103"/>
      <c r="AJ47" s="103"/>
      <c r="AK47" s="103">
        <v>4</v>
      </c>
      <c r="AL47" s="103"/>
      <c r="AM47" s="103"/>
      <c r="AN47" s="103"/>
      <c r="AO47" s="103"/>
      <c r="AP47" s="103"/>
      <c r="AQ47" s="103"/>
      <c r="AR47" s="103"/>
      <c r="AS47" s="103">
        <v>5</v>
      </c>
      <c r="AT47" s="103"/>
      <c r="AU47" s="103"/>
      <c r="AV47" s="103"/>
      <c r="AW47" s="103"/>
      <c r="AX47" s="103"/>
      <c r="AY47" s="103"/>
      <c r="AZ47" s="10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07" t="s">
        <v>6</v>
      </c>
      <c r="B48" s="107"/>
      <c r="C48" s="107"/>
      <c r="D48" s="125" t="s">
        <v>7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 t="s">
        <v>8</v>
      </c>
      <c r="AD48" s="128"/>
      <c r="AE48" s="128"/>
      <c r="AF48" s="128"/>
      <c r="AG48" s="128"/>
      <c r="AH48" s="128"/>
      <c r="AI48" s="128"/>
      <c r="AJ48" s="128"/>
      <c r="AK48" s="128" t="s">
        <v>9</v>
      </c>
      <c r="AL48" s="128"/>
      <c r="AM48" s="128"/>
      <c r="AN48" s="128"/>
      <c r="AO48" s="128"/>
      <c r="AP48" s="128"/>
      <c r="AQ48" s="128"/>
      <c r="AR48" s="128"/>
      <c r="AS48" s="129" t="s">
        <v>10</v>
      </c>
      <c r="AT48" s="128"/>
      <c r="AU48" s="128"/>
      <c r="AV48" s="128"/>
      <c r="AW48" s="128"/>
      <c r="AX48" s="128"/>
      <c r="AY48" s="128"/>
      <c r="AZ48" s="12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03">
        <v>1</v>
      </c>
      <c r="B49" s="103"/>
      <c r="C49" s="103"/>
      <c r="D49" s="111" t="s">
        <v>255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112"/>
      <c r="AC49" s="130">
        <v>0</v>
      </c>
      <c r="AD49" s="130"/>
      <c r="AE49" s="130"/>
      <c r="AF49" s="130"/>
      <c r="AG49" s="130"/>
      <c r="AH49" s="130"/>
      <c r="AI49" s="130"/>
      <c r="AJ49" s="130"/>
      <c r="AK49" s="130">
        <v>83820</v>
      </c>
      <c r="AL49" s="130"/>
      <c r="AM49" s="130"/>
      <c r="AN49" s="130"/>
      <c r="AO49" s="130"/>
      <c r="AP49" s="130"/>
      <c r="AQ49" s="130"/>
      <c r="AR49" s="130"/>
      <c r="AS49" s="130">
        <f>AC49+AK49</f>
        <v>83820</v>
      </c>
      <c r="AT49" s="130"/>
      <c r="AU49" s="130"/>
      <c r="AV49" s="130"/>
      <c r="AW49" s="130"/>
      <c r="AX49" s="130"/>
      <c r="AY49" s="130"/>
      <c r="AZ49" s="130"/>
      <c r="BA49" s="21"/>
      <c r="BB49" s="21"/>
      <c r="BC49" s="21"/>
      <c r="BD49" s="21"/>
      <c r="BE49" s="21"/>
      <c r="BF49" s="21"/>
      <c r="BG49" s="21"/>
      <c r="BH49" s="21"/>
    </row>
    <row r="50" spans="1:78" s="4" customFormat="1" ht="15.75">
      <c r="A50" s="136"/>
      <c r="B50" s="136"/>
      <c r="C50" s="136"/>
      <c r="D50" s="132" t="s">
        <v>67</v>
      </c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4"/>
      <c r="AC50" s="135">
        <f>SUM(AC49:AJ49)</f>
        <v>0</v>
      </c>
      <c r="AD50" s="135"/>
      <c r="AE50" s="135"/>
      <c r="AF50" s="135"/>
      <c r="AG50" s="135"/>
      <c r="AH50" s="135"/>
      <c r="AI50" s="135"/>
      <c r="AJ50" s="135"/>
      <c r="AK50" s="135">
        <f>SUM(AK49:AR49)</f>
        <v>83820</v>
      </c>
      <c r="AL50" s="135"/>
      <c r="AM50" s="135"/>
      <c r="AN50" s="135"/>
      <c r="AO50" s="135"/>
      <c r="AP50" s="135"/>
      <c r="AQ50" s="135"/>
      <c r="AR50" s="135"/>
      <c r="AS50" s="135">
        <f>AC50+AK50</f>
        <v>83820</v>
      </c>
      <c r="AT50" s="135"/>
      <c r="AU50" s="135"/>
      <c r="AV50" s="135"/>
      <c r="AW50" s="135"/>
      <c r="AX50" s="135"/>
      <c r="AY50" s="135"/>
      <c r="AZ50" s="135"/>
      <c r="BA50" s="33"/>
      <c r="BB50" s="33"/>
      <c r="BC50" s="33"/>
      <c r="BD50" s="33"/>
      <c r="BE50" s="33"/>
      <c r="BF50" s="33"/>
      <c r="BG50" s="33"/>
      <c r="BH50" s="33"/>
    </row>
    <row r="51" spans="1:78" ht="15" customHeight="1"/>
    <row r="52" spans="1:78" ht="17.25" customHeight="1">
      <c r="A52" s="77" t="s">
        <v>41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</row>
    <row r="53" spans="1:78" ht="12.75" customHeight="1">
      <c r="A53" s="115" t="s">
        <v>107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5.95" customHeight="1">
      <c r="A54" s="103" t="s">
        <v>27</v>
      </c>
      <c r="B54" s="103"/>
      <c r="C54" s="103"/>
      <c r="D54" s="116" t="s">
        <v>33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3" t="s">
        <v>28</v>
      </c>
      <c r="AC54" s="103"/>
      <c r="AD54" s="103"/>
      <c r="AE54" s="103"/>
      <c r="AF54" s="103"/>
      <c r="AG54" s="103"/>
      <c r="AH54" s="103"/>
      <c r="AI54" s="103"/>
      <c r="AJ54" s="103" t="s">
        <v>29</v>
      </c>
      <c r="AK54" s="103"/>
      <c r="AL54" s="103"/>
      <c r="AM54" s="103"/>
      <c r="AN54" s="103"/>
      <c r="AO54" s="103"/>
      <c r="AP54" s="103"/>
      <c r="AQ54" s="103"/>
      <c r="AR54" s="103" t="s">
        <v>26</v>
      </c>
      <c r="AS54" s="103"/>
      <c r="AT54" s="103"/>
      <c r="AU54" s="103"/>
      <c r="AV54" s="103"/>
      <c r="AW54" s="103"/>
      <c r="AX54" s="103"/>
      <c r="AY54" s="103"/>
    </row>
    <row r="55" spans="1:78" ht="8.25" customHeight="1">
      <c r="A55" s="103"/>
      <c r="B55" s="103"/>
      <c r="C55" s="103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</row>
    <row r="56" spans="1:78" ht="15.75" customHeight="1">
      <c r="A56" s="103">
        <v>1</v>
      </c>
      <c r="B56" s="103"/>
      <c r="C56" s="103"/>
      <c r="D56" s="122">
        <v>2</v>
      </c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4"/>
      <c r="AB56" s="103">
        <v>3</v>
      </c>
      <c r="AC56" s="103"/>
      <c r="AD56" s="103"/>
      <c r="AE56" s="103"/>
      <c r="AF56" s="103"/>
      <c r="AG56" s="103"/>
      <c r="AH56" s="103"/>
      <c r="AI56" s="103"/>
      <c r="AJ56" s="103">
        <v>4</v>
      </c>
      <c r="AK56" s="103"/>
      <c r="AL56" s="103"/>
      <c r="AM56" s="103"/>
      <c r="AN56" s="103"/>
      <c r="AO56" s="103"/>
      <c r="AP56" s="103"/>
      <c r="AQ56" s="103"/>
      <c r="AR56" s="103">
        <v>5</v>
      </c>
      <c r="AS56" s="103"/>
      <c r="AT56" s="103"/>
      <c r="AU56" s="103"/>
      <c r="AV56" s="103"/>
      <c r="AW56" s="103"/>
      <c r="AX56" s="103"/>
      <c r="AY56" s="103"/>
    </row>
    <row r="57" spans="1:78" ht="12.75" hidden="1" customHeight="1">
      <c r="A57" s="103" t="s">
        <v>6</v>
      </c>
      <c r="B57" s="103"/>
      <c r="C57" s="103"/>
      <c r="D57" s="233" t="s">
        <v>7</v>
      </c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5"/>
      <c r="AB57" s="239" t="s">
        <v>8</v>
      </c>
      <c r="AC57" s="239"/>
      <c r="AD57" s="239"/>
      <c r="AE57" s="239"/>
      <c r="AF57" s="239"/>
      <c r="AG57" s="239"/>
      <c r="AH57" s="239"/>
      <c r="AI57" s="239"/>
      <c r="AJ57" s="239" t="s">
        <v>9</v>
      </c>
      <c r="AK57" s="239"/>
      <c r="AL57" s="239"/>
      <c r="AM57" s="239"/>
      <c r="AN57" s="239"/>
      <c r="AO57" s="239"/>
      <c r="AP57" s="239"/>
      <c r="AQ57" s="239"/>
      <c r="AR57" s="239" t="s">
        <v>10</v>
      </c>
      <c r="AS57" s="239"/>
      <c r="AT57" s="239"/>
      <c r="AU57" s="239"/>
      <c r="AV57" s="239"/>
      <c r="AW57" s="239"/>
      <c r="AX57" s="239"/>
      <c r="AY57" s="239"/>
      <c r="BZ57" s="1" t="s">
        <v>15</v>
      </c>
    </row>
    <row r="58" spans="1:78" ht="21" customHeight="1">
      <c r="A58" s="103">
        <v>1</v>
      </c>
      <c r="B58" s="103"/>
      <c r="C58" s="103"/>
      <c r="D58" s="111" t="s">
        <v>274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112"/>
      <c r="AB58" s="130">
        <f>AC50</f>
        <v>0</v>
      </c>
      <c r="AC58" s="130"/>
      <c r="AD58" s="130"/>
      <c r="AE58" s="130"/>
      <c r="AF58" s="130"/>
      <c r="AG58" s="130"/>
      <c r="AH58" s="130"/>
      <c r="AI58" s="130"/>
      <c r="AJ58" s="130">
        <f>AK50</f>
        <v>83820</v>
      </c>
      <c r="AK58" s="130"/>
      <c r="AL58" s="130"/>
      <c r="AM58" s="130"/>
      <c r="AN58" s="130"/>
      <c r="AO58" s="130"/>
      <c r="AP58" s="130"/>
      <c r="AQ58" s="130"/>
      <c r="AR58" s="130">
        <f>AB58+AJ58</f>
        <v>83820</v>
      </c>
      <c r="AS58" s="130"/>
      <c r="AT58" s="130"/>
      <c r="AU58" s="130"/>
      <c r="AV58" s="130"/>
      <c r="AW58" s="130"/>
      <c r="AX58" s="130"/>
      <c r="AY58" s="130"/>
      <c r="BZ58" s="1" t="s">
        <v>16</v>
      </c>
    </row>
    <row r="59" spans="1:78" s="4" customFormat="1" ht="15.75" customHeight="1">
      <c r="A59" s="136"/>
      <c r="B59" s="136"/>
      <c r="C59" s="136"/>
      <c r="D59" s="132" t="s">
        <v>26</v>
      </c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135">
        <f>AB58</f>
        <v>0</v>
      </c>
      <c r="AC59" s="135"/>
      <c r="AD59" s="135"/>
      <c r="AE59" s="135"/>
      <c r="AF59" s="135"/>
      <c r="AG59" s="135"/>
      <c r="AH59" s="135"/>
      <c r="AI59" s="135"/>
      <c r="AJ59" s="135">
        <f>AJ58</f>
        <v>83820</v>
      </c>
      <c r="AK59" s="135"/>
      <c r="AL59" s="135"/>
      <c r="AM59" s="135"/>
      <c r="AN59" s="135"/>
      <c r="AO59" s="135"/>
      <c r="AP59" s="135"/>
      <c r="AQ59" s="135"/>
      <c r="AR59" s="135">
        <f>AB59+AJ59</f>
        <v>83820</v>
      </c>
      <c r="AS59" s="135"/>
      <c r="AT59" s="135"/>
      <c r="AU59" s="135"/>
      <c r="AV59" s="135"/>
      <c r="AW59" s="135"/>
      <c r="AX59" s="135"/>
      <c r="AY59" s="135"/>
    </row>
    <row r="60" spans="1:78" ht="12" customHeight="1"/>
    <row r="61" spans="1:78" ht="15.75" customHeight="1">
      <c r="A61" s="98" t="s">
        <v>42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</row>
    <row r="62" spans="1:78" ht="30.75" customHeight="1">
      <c r="A62" s="103" t="s">
        <v>27</v>
      </c>
      <c r="B62" s="103"/>
      <c r="C62" s="103"/>
      <c r="D62" s="103"/>
      <c r="E62" s="103"/>
      <c r="F62" s="103"/>
      <c r="G62" s="122" t="s">
        <v>43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03" t="s">
        <v>2</v>
      </c>
      <c r="AA62" s="103"/>
      <c r="AB62" s="103"/>
      <c r="AC62" s="103"/>
      <c r="AD62" s="103"/>
      <c r="AE62" s="103" t="s">
        <v>1</v>
      </c>
      <c r="AF62" s="103"/>
      <c r="AG62" s="103"/>
      <c r="AH62" s="103"/>
      <c r="AI62" s="103"/>
      <c r="AJ62" s="103"/>
      <c r="AK62" s="103"/>
      <c r="AL62" s="103"/>
      <c r="AM62" s="103"/>
      <c r="AN62" s="103"/>
      <c r="AO62" s="122" t="s">
        <v>28</v>
      </c>
      <c r="AP62" s="123"/>
      <c r="AQ62" s="123"/>
      <c r="AR62" s="123"/>
      <c r="AS62" s="123"/>
      <c r="AT62" s="123"/>
      <c r="AU62" s="123"/>
      <c r="AV62" s="124"/>
      <c r="AW62" s="122" t="s">
        <v>29</v>
      </c>
      <c r="AX62" s="123"/>
      <c r="AY62" s="123"/>
      <c r="AZ62" s="123"/>
      <c r="BA62" s="123"/>
      <c r="BB62" s="123"/>
      <c r="BC62" s="123"/>
      <c r="BD62" s="124"/>
      <c r="BE62" s="122" t="s">
        <v>26</v>
      </c>
      <c r="BF62" s="123"/>
      <c r="BG62" s="123"/>
      <c r="BH62" s="123"/>
      <c r="BI62" s="123"/>
      <c r="BJ62" s="123"/>
      <c r="BK62" s="123"/>
      <c r="BL62" s="124"/>
    </row>
    <row r="63" spans="1:78" ht="15.75" customHeight="1">
      <c r="A63" s="103">
        <v>1</v>
      </c>
      <c r="B63" s="103"/>
      <c r="C63" s="103"/>
      <c r="D63" s="103"/>
      <c r="E63" s="103"/>
      <c r="F63" s="103"/>
      <c r="G63" s="122">
        <v>2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103">
        <v>3</v>
      </c>
      <c r="AA63" s="103"/>
      <c r="AB63" s="103"/>
      <c r="AC63" s="103"/>
      <c r="AD63" s="103"/>
      <c r="AE63" s="103">
        <v>4</v>
      </c>
      <c r="AF63" s="103"/>
      <c r="AG63" s="103"/>
      <c r="AH63" s="103"/>
      <c r="AI63" s="103"/>
      <c r="AJ63" s="103"/>
      <c r="AK63" s="103"/>
      <c r="AL63" s="103"/>
      <c r="AM63" s="103"/>
      <c r="AN63" s="103"/>
      <c r="AO63" s="103">
        <v>5</v>
      </c>
      <c r="AP63" s="103"/>
      <c r="AQ63" s="103"/>
      <c r="AR63" s="103"/>
      <c r="AS63" s="103"/>
      <c r="AT63" s="103"/>
      <c r="AU63" s="103"/>
      <c r="AV63" s="103"/>
      <c r="AW63" s="103">
        <v>6</v>
      </c>
      <c r="AX63" s="103"/>
      <c r="AY63" s="103"/>
      <c r="AZ63" s="103"/>
      <c r="BA63" s="103"/>
      <c r="BB63" s="103"/>
      <c r="BC63" s="103"/>
      <c r="BD63" s="103"/>
      <c r="BE63" s="103">
        <v>7</v>
      </c>
      <c r="BF63" s="103"/>
      <c r="BG63" s="103"/>
      <c r="BH63" s="103"/>
      <c r="BI63" s="103"/>
      <c r="BJ63" s="103"/>
      <c r="BK63" s="103"/>
      <c r="BL63" s="103"/>
    </row>
    <row r="64" spans="1:78" ht="12.75" hidden="1" customHeight="1">
      <c r="A64" s="103" t="s">
        <v>32</v>
      </c>
      <c r="B64" s="103"/>
      <c r="C64" s="103"/>
      <c r="D64" s="103"/>
      <c r="E64" s="103"/>
      <c r="F64" s="103"/>
      <c r="G64" s="233" t="s">
        <v>7</v>
      </c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5"/>
      <c r="Z64" s="103" t="s">
        <v>19</v>
      </c>
      <c r="AA64" s="103"/>
      <c r="AB64" s="103"/>
      <c r="AC64" s="103"/>
      <c r="AD64" s="103"/>
      <c r="AE64" s="240" t="s">
        <v>31</v>
      </c>
      <c r="AF64" s="240"/>
      <c r="AG64" s="240"/>
      <c r="AH64" s="240"/>
      <c r="AI64" s="240"/>
      <c r="AJ64" s="240"/>
      <c r="AK64" s="240"/>
      <c r="AL64" s="240"/>
      <c r="AM64" s="240"/>
      <c r="AN64" s="233"/>
      <c r="AO64" s="239" t="s">
        <v>8</v>
      </c>
      <c r="AP64" s="239"/>
      <c r="AQ64" s="239"/>
      <c r="AR64" s="239"/>
      <c r="AS64" s="239"/>
      <c r="AT64" s="239"/>
      <c r="AU64" s="239"/>
      <c r="AV64" s="239"/>
      <c r="AW64" s="239" t="s">
        <v>30</v>
      </c>
      <c r="AX64" s="239"/>
      <c r="AY64" s="239"/>
      <c r="AZ64" s="239"/>
      <c r="BA64" s="239"/>
      <c r="BB64" s="239"/>
      <c r="BC64" s="239"/>
      <c r="BD64" s="239"/>
      <c r="BE64" s="239" t="s">
        <v>69</v>
      </c>
      <c r="BF64" s="239"/>
      <c r="BG64" s="239"/>
      <c r="BH64" s="239"/>
      <c r="BI64" s="239"/>
      <c r="BJ64" s="239"/>
      <c r="BK64" s="239"/>
      <c r="BL64" s="239"/>
      <c r="BZ64" s="1" t="s">
        <v>17</v>
      </c>
    </row>
    <row r="65" spans="1:78" s="4" customFormat="1" ht="17.25" customHeight="1">
      <c r="A65" s="136">
        <v>0</v>
      </c>
      <c r="B65" s="136"/>
      <c r="C65" s="136"/>
      <c r="D65" s="136"/>
      <c r="E65" s="136"/>
      <c r="F65" s="136"/>
      <c r="G65" s="246" t="s">
        <v>68</v>
      </c>
      <c r="H65" s="247"/>
      <c r="I65" s="247"/>
      <c r="J65" s="247"/>
      <c r="K65" s="247"/>
      <c r="L65" s="247"/>
      <c r="M65" s="247"/>
      <c r="N65" s="247"/>
      <c r="O65" s="247"/>
      <c r="P65" s="247"/>
      <c r="Q65" s="247"/>
      <c r="R65" s="247"/>
      <c r="S65" s="247"/>
      <c r="T65" s="247"/>
      <c r="U65" s="247"/>
      <c r="V65" s="247"/>
      <c r="W65" s="247"/>
      <c r="X65" s="247"/>
      <c r="Y65" s="248"/>
      <c r="Z65" s="249"/>
      <c r="AA65" s="249"/>
      <c r="AB65" s="249"/>
      <c r="AC65" s="249"/>
      <c r="AD65" s="249"/>
      <c r="AE65" s="250"/>
      <c r="AF65" s="250"/>
      <c r="AG65" s="250"/>
      <c r="AH65" s="250"/>
      <c r="AI65" s="250"/>
      <c r="AJ65" s="250"/>
      <c r="AK65" s="250"/>
      <c r="AL65" s="250"/>
      <c r="AM65" s="250"/>
      <c r="AN65" s="25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Z65" s="4" t="s">
        <v>18</v>
      </c>
    </row>
    <row r="66" spans="1:78" ht="32.25" customHeight="1">
      <c r="A66" s="103">
        <v>1</v>
      </c>
      <c r="B66" s="103"/>
      <c r="C66" s="103"/>
      <c r="D66" s="103"/>
      <c r="E66" s="103"/>
      <c r="F66" s="103"/>
      <c r="G66" s="242" t="s">
        <v>259</v>
      </c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4"/>
      <c r="Z66" s="245" t="s">
        <v>92</v>
      </c>
      <c r="AA66" s="245"/>
      <c r="AB66" s="245"/>
      <c r="AC66" s="245"/>
      <c r="AD66" s="245"/>
      <c r="AE66" s="174" t="s">
        <v>260</v>
      </c>
      <c r="AF66" s="175"/>
      <c r="AG66" s="175"/>
      <c r="AH66" s="175"/>
      <c r="AI66" s="175"/>
      <c r="AJ66" s="175"/>
      <c r="AK66" s="175"/>
      <c r="AL66" s="175"/>
      <c r="AM66" s="175"/>
      <c r="AN66" s="176"/>
      <c r="AO66" s="171">
        <v>0</v>
      </c>
      <c r="AP66" s="171"/>
      <c r="AQ66" s="171"/>
      <c r="AR66" s="171"/>
      <c r="AS66" s="171"/>
      <c r="AT66" s="171"/>
      <c r="AU66" s="171"/>
      <c r="AV66" s="171"/>
      <c r="AW66" s="171">
        <f>AK49</f>
        <v>83820</v>
      </c>
      <c r="AX66" s="171"/>
      <c r="AY66" s="171"/>
      <c r="AZ66" s="171"/>
      <c r="BA66" s="171"/>
      <c r="BB66" s="171"/>
      <c r="BC66" s="171"/>
      <c r="BD66" s="171"/>
      <c r="BE66" s="171">
        <f>AW66</f>
        <v>83820</v>
      </c>
      <c r="BF66" s="171"/>
      <c r="BG66" s="171"/>
      <c r="BH66" s="171"/>
      <c r="BI66" s="171"/>
      <c r="BJ66" s="171"/>
      <c r="BK66" s="171"/>
      <c r="BL66" s="171"/>
    </row>
    <row r="67" spans="1:78" s="4" customFormat="1" ht="18" customHeight="1">
      <c r="A67" s="252">
        <v>0</v>
      </c>
      <c r="B67" s="252"/>
      <c r="C67" s="252"/>
      <c r="D67" s="252"/>
      <c r="E67" s="252"/>
      <c r="F67" s="252"/>
      <c r="G67" s="253" t="s">
        <v>75</v>
      </c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5"/>
      <c r="Z67" s="249"/>
      <c r="AA67" s="249"/>
      <c r="AB67" s="249"/>
      <c r="AC67" s="249"/>
      <c r="AD67" s="249"/>
      <c r="AE67" s="256"/>
      <c r="AF67" s="257"/>
      <c r="AG67" s="257"/>
      <c r="AH67" s="257"/>
      <c r="AI67" s="257"/>
      <c r="AJ67" s="257"/>
      <c r="AK67" s="257"/>
      <c r="AL67" s="257"/>
      <c r="AM67" s="257"/>
      <c r="AN67" s="258"/>
      <c r="AO67" s="224"/>
      <c r="AP67" s="224"/>
      <c r="AQ67" s="224"/>
      <c r="AR67" s="224"/>
      <c r="AS67" s="224"/>
      <c r="AT67" s="224"/>
      <c r="AU67" s="224"/>
      <c r="AV67" s="224"/>
      <c r="AW67" s="224"/>
      <c r="AX67" s="224"/>
      <c r="AY67" s="224"/>
      <c r="AZ67" s="224"/>
      <c r="BA67" s="224"/>
      <c r="BB67" s="224"/>
      <c r="BC67" s="224"/>
      <c r="BD67" s="224"/>
      <c r="BE67" s="224"/>
      <c r="BF67" s="224"/>
      <c r="BG67" s="224"/>
      <c r="BH67" s="224"/>
      <c r="BI67" s="224"/>
      <c r="BJ67" s="224"/>
      <c r="BK67" s="224"/>
      <c r="BL67" s="224"/>
    </row>
    <row r="68" spans="1:78" ht="31.5" customHeight="1">
      <c r="A68" s="259">
        <v>1</v>
      </c>
      <c r="B68" s="259"/>
      <c r="C68" s="259"/>
      <c r="D68" s="259"/>
      <c r="E68" s="259"/>
      <c r="F68" s="259"/>
      <c r="G68" s="242" t="s">
        <v>261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4"/>
      <c r="Z68" s="245" t="s">
        <v>92</v>
      </c>
      <c r="AA68" s="245"/>
      <c r="AB68" s="245"/>
      <c r="AC68" s="245"/>
      <c r="AD68" s="245"/>
      <c r="AE68" s="174" t="s">
        <v>263</v>
      </c>
      <c r="AF68" s="175"/>
      <c r="AG68" s="175"/>
      <c r="AH68" s="175"/>
      <c r="AI68" s="175"/>
      <c r="AJ68" s="175"/>
      <c r="AK68" s="175"/>
      <c r="AL68" s="175"/>
      <c r="AM68" s="175"/>
      <c r="AN68" s="176"/>
      <c r="AO68" s="171">
        <v>0</v>
      </c>
      <c r="AP68" s="171"/>
      <c r="AQ68" s="171"/>
      <c r="AR68" s="171"/>
      <c r="AS68" s="171"/>
      <c r="AT68" s="171"/>
      <c r="AU68" s="171"/>
      <c r="AV68" s="171"/>
      <c r="AW68" s="171">
        <f>AW66</f>
        <v>83820</v>
      </c>
      <c r="AX68" s="171"/>
      <c r="AY68" s="171"/>
      <c r="AZ68" s="171"/>
      <c r="BA68" s="171"/>
      <c r="BB68" s="171"/>
      <c r="BC68" s="171"/>
      <c r="BD68" s="171"/>
      <c r="BE68" s="171">
        <f>AW68</f>
        <v>83820</v>
      </c>
      <c r="BF68" s="171"/>
      <c r="BG68" s="171"/>
      <c r="BH68" s="171"/>
      <c r="BI68" s="171"/>
      <c r="BJ68" s="171"/>
      <c r="BK68" s="171"/>
      <c r="BL68" s="171"/>
    </row>
    <row r="69" spans="1:78" s="4" customFormat="1" ht="16.5" hidden="1" customHeight="1">
      <c r="A69" s="136">
        <v>0</v>
      </c>
      <c r="B69" s="136"/>
      <c r="C69" s="136"/>
      <c r="D69" s="136"/>
      <c r="E69" s="136"/>
      <c r="F69" s="136"/>
      <c r="G69" s="269" t="s">
        <v>84</v>
      </c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1"/>
      <c r="Z69" s="272"/>
      <c r="AA69" s="272"/>
      <c r="AB69" s="272"/>
      <c r="AC69" s="272"/>
      <c r="AD69" s="272"/>
      <c r="AE69" s="273"/>
      <c r="AF69" s="274"/>
      <c r="AG69" s="274"/>
      <c r="AH69" s="274"/>
      <c r="AI69" s="274"/>
      <c r="AJ69" s="274"/>
      <c r="AK69" s="274"/>
      <c r="AL69" s="274"/>
      <c r="AM69" s="274"/>
      <c r="AN69" s="275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</row>
    <row r="70" spans="1:78" ht="59.25" hidden="1" customHeight="1">
      <c r="A70" s="103">
        <v>1</v>
      </c>
      <c r="B70" s="103"/>
      <c r="C70" s="103"/>
      <c r="D70" s="103"/>
      <c r="E70" s="103"/>
      <c r="F70" s="103"/>
      <c r="G70" s="261" t="s">
        <v>250</v>
      </c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3"/>
      <c r="Z70" s="264" t="s">
        <v>92</v>
      </c>
      <c r="AA70" s="264"/>
      <c r="AB70" s="264"/>
      <c r="AC70" s="264"/>
      <c r="AD70" s="264"/>
      <c r="AE70" s="265" t="s">
        <v>251</v>
      </c>
      <c r="AF70" s="266"/>
      <c r="AG70" s="266"/>
      <c r="AH70" s="266"/>
      <c r="AI70" s="266"/>
      <c r="AJ70" s="266"/>
      <c r="AK70" s="266"/>
      <c r="AL70" s="266"/>
      <c r="AM70" s="266"/>
      <c r="AN70" s="267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</row>
    <row r="71" spans="1:78" s="4" customFormat="1" ht="17.25" customHeight="1">
      <c r="A71" s="136">
        <v>0</v>
      </c>
      <c r="B71" s="136"/>
      <c r="C71" s="136"/>
      <c r="D71" s="136"/>
      <c r="E71" s="136"/>
      <c r="F71" s="136"/>
      <c r="G71" s="279" t="s">
        <v>96</v>
      </c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1"/>
      <c r="Z71" s="214"/>
      <c r="AA71" s="214"/>
      <c r="AB71" s="214"/>
      <c r="AC71" s="214"/>
      <c r="AD71" s="214"/>
      <c r="AE71" s="167"/>
      <c r="AF71" s="168"/>
      <c r="AG71" s="168"/>
      <c r="AH71" s="168"/>
      <c r="AI71" s="168"/>
      <c r="AJ71" s="168"/>
      <c r="AK71" s="168"/>
      <c r="AL71" s="168"/>
      <c r="AM71" s="168"/>
      <c r="AN71" s="169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</row>
    <row r="72" spans="1:78" ht="62.25" customHeight="1">
      <c r="A72" s="103">
        <v>1</v>
      </c>
      <c r="B72" s="103"/>
      <c r="C72" s="103"/>
      <c r="D72" s="103"/>
      <c r="E72" s="103"/>
      <c r="F72" s="103"/>
      <c r="G72" s="276" t="s">
        <v>256</v>
      </c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8"/>
      <c r="Z72" s="216" t="s">
        <v>98</v>
      </c>
      <c r="AA72" s="216"/>
      <c r="AB72" s="216"/>
      <c r="AC72" s="216"/>
      <c r="AD72" s="216"/>
      <c r="AE72" s="174" t="s">
        <v>264</v>
      </c>
      <c r="AF72" s="175"/>
      <c r="AG72" s="175"/>
      <c r="AH72" s="175"/>
      <c r="AI72" s="175"/>
      <c r="AJ72" s="175"/>
      <c r="AK72" s="175"/>
      <c r="AL72" s="175"/>
      <c r="AM72" s="175"/>
      <c r="AN72" s="176"/>
      <c r="AO72" s="163">
        <v>0</v>
      </c>
      <c r="AP72" s="163"/>
      <c r="AQ72" s="163"/>
      <c r="AR72" s="163"/>
      <c r="AS72" s="163"/>
      <c r="AT72" s="163"/>
      <c r="AU72" s="163"/>
      <c r="AV72" s="163"/>
      <c r="AW72" s="163">
        <v>100</v>
      </c>
      <c r="AX72" s="163"/>
      <c r="AY72" s="163"/>
      <c r="AZ72" s="163"/>
      <c r="BA72" s="163"/>
      <c r="BB72" s="163"/>
      <c r="BC72" s="163"/>
      <c r="BD72" s="163"/>
      <c r="BE72" s="163">
        <v>100</v>
      </c>
      <c r="BF72" s="163"/>
      <c r="BG72" s="163"/>
      <c r="BH72" s="163"/>
      <c r="BI72" s="163"/>
      <c r="BJ72" s="163"/>
      <c r="BK72" s="163"/>
      <c r="BL72" s="163"/>
    </row>
    <row r="73" spans="1:78" ht="9.75" customHeight="1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8" hidden="1">
      <c r="A74" s="1" t="s">
        <v>270</v>
      </c>
    </row>
    <row r="75" spans="1:78" ht="18.75" customHeight="1">
      <c r="A75" s="282" t="s">
        <v>252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283"/>
      <c r="T75" s="283"/>
      <c r="U75" s="283"/>
      <c r="V75" s="283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284"/>
      <c r="AM75" s="284"/>
      <c r="AN75" s="75"/>
      <c r="AO75" s="285" t="s">
        <v>104</v>
      </c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1"/>
      <c r="BA75" s="221"/>
      <c r="BB75" s="221"/>
      <c r="BC75" s="221"/>
      <c r="BD75" s="221"/>
      <c r="BE75" s="221"/>
      <c r="BF75" s="221"/>
      <c r="BG75" s="221"/>
    </row>
    <row r="76" spans="1:78">
      <c r="W76" s="143" t="s">
        <v>5</v>
      </c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O76" s="143" t="s">
        <v>63</v>
      </c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</row>
    <row r="77" spans="1:78" ht="15.75" customHeight="1">
      <c r="A77" s="149" t="s">
        <v>3</v>
      </c>
      <c r="B77" s="149"/>
      <c r="C77" s="149"/>
      <c r="D77" s="149"/>
      <c r="E77" s="149"/>
      <c r="F77" s="149"/>
      <c r="G77" s="149"/>
    </row>
    <row r="78" spans="1:78" ht="15.75" customHeight="1">
      <c r="A78" s="78" t="s">
        <v>102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</row>
    <row r="79" spans="1:78">
      <c r="A79" s="144" t="s">
        <v>46</v>
      </c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</row>
    <row r="80" spans="1:78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8" customHeight="1">
      <c r="A81" s="282" t="s">
        <v>253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283"/>
      <c r="T81" s="283"/>
      <c r="U81" s="283"/>
      <c r="V81" s="283"/>
      <c r="W81" s="284"/>
      <c r="X81" s="284"/>
      <c r="Y81" s="284"/>
      <c r="Z81" s="284"/>
      <c r="AA81" s="284"/>
      <c r="AB81" s="284"/>
      <c r="AC81" s="284"/>
      <c r="AD81" s="284"/>
      <c r="AE81" s="284"/>
      <c r="AF81" s="284"/>
      <c r="AG81" s="284"/>
      <c r="AH81" s="284"/>
      <c r="AI81" s="284"/>
      <c r="AJ81" s="284"/>
      <c r="AK81" s="284"/>
      <c r="AL81" s="284"/>
      <c r="AM81" s="284"/>
      <c r="AN81" s="75"/>
      <c r="AO81" s="285" t="s">
        <v>254</v>
      </c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</row>
    <row r="82" spans="1:59" ht="9.75" customHeight="1">
      <c r="W82" s="143" t="s">
        <v>5</v>
      </c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O82" s="143" t="s">
        <v>63</v>
      </c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</row>
    <row r="83" spans="1:59">
      <c r="A83" s="141">
        <v>45007</v>
      </c>
      <c r="B83" s="142"/>
      <c r="C83" s="142"/>
      <c r="D83" s="142"/>
      <c r="E83" s="142"/>
      <c r="F83" s="142"/>
      <c r="G83" s="142"/>
      <c r="H83" s="142"/>
    </row>
    <row r="84" spans="1:59">
      <c r="A84" s="143" t="s">
        <v>44</v>
      </c>
      <c r="B84" s="143"/>
      <c r="C84" s="143"/>
      <c r="D84" s="143"/>
      <c r="E84" s="143"/>
      <c r="F84" s="143"/>
      <c r="G84" s="143"/>
      <c r="H84" s="143"/>
      <c r="I84" s="67"/>
      <c r="J84" s="67"/>
      <c r="K84" s="67"/>
      <c r="L84" s="67"/>
      <c r="M84" s="67"/>
      <c r="N84" s="67"/>
      <c r="O84" s="67"/>
      <c r="P84" s="67"/>
      <c r="Q84" s="67"/>
    </row>
    <row r="85" spans="1:59">
      <c r="A85" s="24" t="s">
        <v>45</v>
      </c>
    </row>
  </sheetData>
  <mergeCells count="209">
    <mergeCell ref="A83:H83"/>
    <mergeCell ref="A84:H84"/>
    <mergeCell ref="A77:G77"/>
    <mergeCell ref="A78:AS78"/>
    <mergeCell ref="A79:AS79"/>
    <mergeCell ref="A81:V81"/>
    <mergeCell ref="W81:AM81"/>
    <mergeCell ref="AO81:BG81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5:V75"/>
    <mergeCell ref="W75:AM75"/>
    <mergeCell ref="AO75:BG7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G65:G66 G70 G72 G68">
    <cfRule type="cellIs" dxfId="7" priority="6" stopIfTrue="1" operator="equal">
      <formula>$G64</formula>
    </cfRule>
  </conditionalFormatting>
  <conditionalFormatting sqref="D50:I50">
    <cfRule type="cellIs" dxfId="6" priority="5" stopIfTrue="1" operator="equal">
      <formula>$D49</formula>
    </cfRule>
  </conditionalFormatting>
  <conditionalFormatting sqref="A65:F72">
    <cfRule type="cellIs" dxfId="5" priority="4" stopIfTrue="1" operator="equal">
      <formula>0</formula>
    </cfRule>
  </conditionalFormatting>
  <conditionalFormatting sqref="D49">
    <cfRule type="cellIs" dxfId="4" priority="7" stopIfTrue="1" operator="equal">
      <formula>#REF!</formula>
    </cfRule>
  </conditionalFormatting>
  <conditionalFormatting sqref="D49">
    <cfRule type="cellIs" dxfId="3" priority="3" stopIfTrue="1" operator="equal">
      <formula>$D48</formula>
    </cfRule>
  </conditionalFormatting>
  <conditionalFormatting sqref="G72">
    <cfRule type="cellIs" dxfId="2" priority="2" stopIfTrue="1" operator="equal">
      <formula>$G71</formula>
    </cfRule>
  </conditionalFormatting>
  <conditionalFormatting sqref="G72">
    <cfRule type="cellIs" dxfId="1" priority="1" stopIfTrue="1" operator="equal">
      <formula>#REF!</formula>
    </cfRule>
  </conditionalFormatting>
  <conditionalFormatting sqref="G71:L71 G69:L69 G67:L67">
    <cfRule type="cellIs" dxfId="0" priority="9" stopIfTrue="1" operator="equal">
      <formula>#REF!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2023-05-03T13:02:52Z</cp:lastPrinted>
  <dcterms:created xsi:type="dcterms:W3CDTF">2016-08-15T09:54:21Z</dcterms:created>
  <dcterms:modified xsi:type="dcterms:W3CDTF">2023-05-03T13:03:43Z</dcterms:modified>
</cp:coreProperties>
</file>